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22.xml" ContentType="application/vnd.ms-excel.controlproperties+xml"/>
  <Override PartName="/xl/ctrlProps/ctrlProp23.xml" ContentType="application/vnd.ms-excel.controlproperties+xml"/>
  <Override PartName="/xl/drawings/drawing4.xml" ContentType="application/vnd.openxmlformats-officedocument.drawing+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5.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omments3.xml" ContentType="application/vnd.openxmlformats-officedocument.spreadsheetml.comments+xml"/>
  <Override PartName="/xl/drawings/drawing6.xml" ContentType="application/vnd.openxmlformats-officedocument.drawing+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7.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drawings/drawing8.xml" ContentType="application/vnd.openxmlformats-officedocument.drawing+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omments4.xml" ContentType="application/vnd.openxmlformats-officedocument.spreadsheetml.comments+xml"/>
  <Override PartName="/xl/drawings/drawing9.xml" ContentType="application/vnd.openxmlformats-officedocument.drawing+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drawings/drawing10.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43783BF6-601B-402D-8ED9-F5DBEB752B28}" xr6:coauthVersionLast="47" xr6:coauthVersionMax="47" xr10:uidLastSave="{00000000-0000-0000-0000-000000000000}"/>
  <bookViews>
    <workbookView xWindow="-28920" yWindow="-120" windowWidth="29040" windowHeight="15720" tabRatio="661" xr2:uid="{A9666632-1B95-4AD8-807D-8E736AA02794}"/>
  </bookViews>
  <sheets>
    <sheet name="申１" sheetId="100" r:id="rId1"/>
    <sheet name="申２" sheetId="114" r:id="rId2"/>
    <sheet name="申３" sheetId="121" r:id="rId3"/>
    <sheet name="申４" sheetId="115" r:id="rId4"/>
    <sheet name="申５" sheetId="116" r:id="rId5"/>
    <sheet name="申６" sheetId="85" r:id="rId6"/>
    <sheet name="申７" sheetId="54" r:id="rId7"/>
    <sheet name="申９" sheetId="59" r:id="rId8"/>
    <sheet name="申10" sheetId="88" r:id="rId9"/>
    <sheet name="申11" sheetId="122" r:id="rId10"/>
    <sheet name="入力規則" sheetId="101" state="hidden" r:id="rId11"/>
  </sheets>
  <definedNames>
    <definedName name="_xlnm.Print_Area" localSheetId="0">申１!$A$1:$Y$48</definedName>
    <definedName name="_xlnm.Print_Area" localSheetId="8">申10!$B$1:$Z$37</definedName>
    <definedName name="_xlnm.Print_Area" localSheetId="9">申11!$A$1:$L$33</definedName>
    <definedName name="_xlnm.Print_Area" localSheetId="1">申２!$A$1:$Z$36</definedName>
    <definedName name="_xlnm.Print_Area" localSheetId="2">申３!$A$1:$U$31</definedName>
    <definedName name="_xlnm.Print_Area" localSheetId="3">申４!$A$1:$Z$26</definedName>
    <definedName name="_xlnm.Print_Area" localSheetId="4">申５!$A$1:$AG$35</definedName>
    <definedName name="_xlnm.Print_Area" localSheetId="5">申６!$B$1:$AJ$52</definedName>
    <definedName name="_xlnm.Print_Area" localSheetId="6">申７!$A$1:$X$30</definedName>
    <definedName name="_xlnm.Print_Area" localSheetId="7">申９!$B$1:$U$34</definedName>
    <definedName name="_xlnm.Print_Titles" localSheetId="9">申11!$1:$2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G33" i="88" l="1"/>
  <c r="AF33" i="88"/>
  <c r="AA33" i="88" s="1"/>
  <c r="AG25" i="88"/>
  <c r="AF25" i="88"/>
  <c r="AA25" i="88" s="1"/>
  <c r="AF17" i="88"/>
  <c r="AA17" i="88" s="1"/>
  <c r="AG17" i="88"/>
  <c r="K18" i="122" l="1"/>
  <c r="K11" i="122"/>
  <c r="G11" i="122"/>
  <c r="G18" i="122"/>
  <c r="Z27" i="100"/>
  <c r="AF39" i="100"/>
  <c r="AB13" i="54"/>
  <c r="AA10" i="54"/>
  <c r="L2" i="122"/>
  <c r="K1" i="122"/>
  <c r="Z37" i="100" l="1"/>
  <c r="Z39" i="100"/>
  <c r="V32" i="59"/>
  <c r="V27" i="59"/>
  <c r="V22" i="59"/>
  <c r="Y30" i="54"/>
  <c r="AA30" i="54"/>
  <c r="Z26" i="54"/>
  <c r="AC28" i="114"/>
  <c r="AA30" i="114" s="1"/>
  <c r="AA25" i="54"/>
  <c r="Y25" i="54" s="1"/>
  <c r="AC14" i="114"/>
  <c r="AC26" i="114"/>
  <c r="AC24" i="114"/>
  <c r="AA24" i="114" s="1"/>
  <c r="AC20" i="114"/>
  <c r="AA20" i="114" s="1"/>
  <c r="AC18" i="114"/>
  <c r="AA5" i="54"/>
  <c r="AO10" i="85"/>
  <c r="AA4" i="54" l="1"/>
  <c r="I43" i="100"/>
  <c r="AC22" i="114" l="1"/>
  <c r="AC27" i="114" s="1"/>
  <c r="AD26" i="114"/>
  <c r="AD24" i="114"/>
  <c r="AA26" i="114" s="1"/>
  <c r="AD22" i="114"/>
  <c r="AD20" i="114"/>
  <c r="AE20" i="114" s="1"/>
  <c r="AD18" i="114"/>
  <c r="AE18" i="114" s="1"/>
  <c r="Y5" i="54" l="1"/>
  <c r="AC4" i="54"/>
  <c r="AA22" i="114"/>
  <c r="S20" i="114"/>
  <c r="S18" i="114"/>
  <c r="AD16" i="114"/>
  <c r="AA17" i="114" s="1"/>
  <c r="AC16" i="114"/>
  <c r="AA5" i="114"/>
  <c r="AE16" i="114" l="1"/>
  <c r="AC35" i="88"/>
  <c r="AC34" i="88"/>
  <c r="AC33" i="88"/>
  <c r="AC27" i="88"/>
  <c r="AC26" i="88"/>
  <c r="AC25" i="88"/>
  <c r="AC19" i="88"/>
  <c r="AC18" i="88"/>
  <c r="AC17" i="88"/>
  <c r="Y32" i="59"/>
  <c r="Y27" i="59"/>
  <c r="Y22" i="59"/>
  <c r="AM39" i="85"/>
  <c r="AL43" i="85"/>
  <c r="AL37" i="85"/>
  <c r="X18" i="59"/>
  <c r="X15" i="59"/>
  <c r="Z11" i="59"/>
  <c r="Z10" i="59"/>
  <c r="Z9" i="59"/>
  <c r="Z8" i="59"/>
  <c r="Z7" i="59"/>
  <c r="Z6" i="59"/>
  <c r="Z5" i="59"/>
  <c r="AH6" i="88"/>
  <c r="AH7" i="88"/>
  <c r="AH8" i="88"/>
  <c r="AH9" i="88"/>
  <c r="AH10" i="88"/>
  <c r="AH11" i="88"/>
  <c r="AH5" i="88"/>
  <c r="AG6" i="88"/>
  <c r="AG7" i="88"/>
  <c r="AG8" i="88"/>
  <c r="AG9" i="88"/>
  <c r="AG10" i="88"/>
  <c r="AG11" i="88"/>
  <c r="AG5" i="88"/>
  <c r="AF11" i="88"/>
  <c r="AF10" i="88"/>
  <c r="AF9" i="88"/>
  <c r="AF8" i="88"/>
  <c r="AF7" i="88"/>
  <c r="AF6" i="88"/>
  <c r="AF5" i="88"/>
  <c r="AE11" i="88"/>
  <c r="AE10" i="88"/>
  <c r="AE9" i="88"/>
  <c r="AE8" i="88"/>
  <c r="AE7" i="88"/>
  <c r="AE6" i="88"/>
  <c r="AE5" i="88"/>
  <c r="V14" i="59" l="1"/>
  <c r="Z4" i="59"/>
  <c r="AE4" i="88"/>
  <c r="AA4" i="88" s="1"/>
  <c r="H31" i="88" l="1"/>
  <c r="G31" i="88"/>
  <c r="H23" i="88"/>
  <c r="G23" i="88"/>
  <c r="H15" i="88"/>
  <c r="G15" i="88"/>
  <c r="AA31" i="88"/>
  <c r="AA23" i="88"/>
  <c r="AA15" i="88"/>
  <c r="Z2" i="88"/>
  <c r="U2" i="59"/>
  <c r="X2" i="54"/>
  <c r="Z1" i="88"/>
  <c r="U1" i="59"/>
  <c r="X1" i="54"/>
  <c r="AJ2" i="85"/>
  <c r="AJ1" i="85"/>
  <c r="AG2" i="116"/>
  <c r="AG1" i="116"/>
  <c r="Z1" i="115"/>
  <c r="Z2" i="115"/>
  <c r="N2" i="121"/>
  <c r="Z2" i="114"/>
  <c r="R1" i="121"/>
  <c r="AD3" i="114"/>
  <c r="AA4" i="114" s="1"/>
  <c r="AC3" i="114"/>
  <c r="Z1" i="114" l="1"/>
  <c r="AB38" i="100"/>
  <c r="AD25" i="100"/>
  <c r="N23" i="100" s="1"/>
  <c r="AD31" i="100"/>
  <c r="AD32" i="100"/>
  <c r="AD33" i="100"/>
  <c r="AD34" i="100"/>
  <c r="AD35" i="100"/>
  <c r="AD36" i="100"/>
  <c r="AD30" i="100"/>
  <c r="AD29" i="100"/>
  <c r="AD38" i="100" l="1"/>
  <c r="AD27" i="100" s="1"/>
  <c r="S23" i="100" s="1"/>
  <c r="Q24" i="101" l="1"/>
  <c r="Q23" i="101"/>
  <c r="Q22" i="101"/>
  <c r="Q21" i="101"/>
  <c r="Q20" i="101"/>
  <c r="Q19" i="101"/>
  <c r="Q18" i="101"/>
  <c r="Q17" i="101"/>
  <c r="Q16" i="101"/>
  <c r="Q15" i="101"/>
  <c r="Q14" i="101"/>
  <c r="Q13" i="101"/>
  <c r="Q12" i="101"/>
  <c r="Q11" i="101"/>
  <c r="Q10" i="101"/>
  <c r="Q9" i="101"/>
  <c r="Q8" i="101"/>
  <c r="Q7" i="101"/>
  <c r="Q6" i="101"/>
  <c r="Q5" i="101"/>
  <c r="Q4" i="101"/>
  <c r="Q3" i="101"/>
  <c r="Q2" i="101"/>
  <c r="T102" i="101"/>
  <c r="T101" i="101"/>
  <c r="T100" i="101"/>
  <c r="T99" i="101"/>
  <c r="T98" i="101"/>
  <c r="T97" i="101"/>
  <c r="T96" i="101"/>
  <c r="T95" i="101"/>
  <c r="T94" i="101"/>
  <c r="T93" i="101"/>
  <c r="T92" i="101"/>
  <c r="T91" i="101"/>
  <c r="T90" i="101"/>
  <c r="T89" i="101"/>
  <c r="T88" i="101"/>
  <c r="T87" i="101"/>
  <c r="T86" i="101"/>
  <c r="T85" i="101"/>
  <c r="T84" i="101"/>
  <c r="T83" i="101"/>
  <c r="T82" i="101"/>
  <c r="T81" i="101"/>
  <c r="T80" i="101"/>
  <c r="T79" i="101"/>
  <c r="T78" i="101"/>
  <c r="T77" i="101"/>
  <c r="T76" i="101"/>
  <c r="T75" i="101"/>
  <c r="T74" i="101"/>
  <c r="T73" i="101"/>
  <c r="T72" i="101"/>
  <c r="T71" i="101"/>
  <c r="T70" i="101"/>
  <c r="T69" i="101"/>
  <c r="T68" i="101"/>
  <c r="T67" i="101"/>
  <c r="T66" i="101"/>
  <c r="T65" i="101"/>
  <c r="T64" i="101"/>
  <c r="T63" i="101"/>
  <c r="T62" i="101"/>
  <c r="T61" i="101"/>
  <c r="T60" i="101"/>
  <c r="T59" i="101"/>
  <c r="T58" i="101"/>
  <c r="T57" i="101"/>
  <c r="T56" i="101"/>
  <c r="T55" i="101"/>
  <c r="T54" i="101"/>
  <c r="T53" i="101"/>
  <c r="T52" i="101"/>
  <c r="T51" i="101"/>
  <c r="T50" i="101"/>
  <c r="T49" i="101"/>
  <c r="T48" i="101"/>
  <c r="T47" i="101"/>
  <c r="T46" i="101"/>
  <c r="T45" i="101"/>
  <c r="T44" i="101"/>
  <c r="T43" i="101"/>
  <c r="T42" i="101"/>
  <c r="T41" i="101"/>
  <c r="T40" i="101"/>
  <c r="T39" i="101"/>
  <c r="T38" i="101"/>
  <c r="T37" i="101"/>
  <c r="T36" i="101"/>
  <c r="T35" i="101"/>
  <c r="T34" i="101"/>
  <c r="T33" i="101"/>
  <c r="T32" i="101"/>
  <c r="T31" i="101"/>
  <c r="T30" i="101"/>
  <c r="T29" i="101"/>
  <c r="T28" i="101"/>
  <c r="T27" i="101"/>
  <c r="T26" i="101"/>
  <c r="T25" i="101"/>
  <c r="T24" i="101"/>
  <c r="T23" i="101"/>
  <c r="T22" i="101"/>
  <c r="T21" i="101"/>
  <c r="T20" i="101"/>
  <c r="T19" i="101"/>
  <c r="T18" i="101"/>
  <c r="T17" i="101"/>
  <c r="T16" i="101"/>
  <c r="T15" i="101"/>
  <c r="T14" i="101"/>
  <c r="T13" i="101"/>
  <c r="T12" i="101"/>
  <c r="T11" i="101"/>
  <c r="T10" i="101"/>
  <c r="T9" i="101"/>
  <c r="T8" i="101"/>
  <c r="T7" i="101"/>
  <c r="T6" i="101"/>
  <c r="T5" i="101"/>
  <c r="T4" i="101"/>
  <c r="T3" i="101"/>
  <c r="T2" i="101"/>
  <c r="AE14" i="114" l="1"/>
  <c r="AH20" i="116"/>
  <c r="AH18" i="116"/>
  <c r="AH9" i="116"/>
  <c r="AD14" i="114"/>
  <c r="AA23" i="114" l="1"/>
  <c r="AE22" i="114"/>
  <c r="S22" i="114" s="1"/>
  <c r="X22" i="114" s="1"/>
  <c r="AE24" i="114"/>
  <c r="S24" i="114" s="1"/>
  <c r="X24" i="114" s="1"/>
  <c r="AE26" i="114"/>
  <c r="S26" i="114" s="1"/>
  <c r="X26" i="114" s="1"/>
  <c r="AE28" i="114"/>
  <c r="AA29" i="114" s="1"/>
  <c r="AA27" i="114"/>
  <c r="AA25" i="114"/>
  <c r="X20" i="114"/>
  <c r="X18" i="114"/>
  <c r="X28" i="114" l="1"/>
  <c r="AA28" i="114" s="1"/>
  <c r="AE29" i="114"/>
  <c r="D23" i="100" l="1"/>
  <c r="Q2" i="100"/>
  <c r="Z43" i="100" l="1"/>
  <c r="V5" i="59"/>
  <c r="Z6" i="54" l="1"/>
  <c r="AA6" i="5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X4" authorId="0" shapeId="0" xr:uid="{F47C2F40-CBD0-4FC3-84A0-F1740D62059A}">
      <text>
        <r>
          <rPr>
            <sz val="9"/>
            <color indexed="81"/>
            <rFont val="ＭＳ Ｐゴシック"/>
            <family val="3"/>
            <charset val="128"/>
          </rPr>
          <t>電子申請の送信日　</t>
        </r>
      </text>
    </comment>
    <comment ref="Q7" authorId="0" shapeId="0" xr:uid="{BDA24D4F-8A55-4B91-B5AD-214B5987D2CA}">
      <text>
        <r>
          <rPr>
            <u/>
            <sz val="11"/>
            <color indexed="81"/>
            <rFont val="ＭＳ Ｐゴシック"/>
            <family val="3"/>
            <charset val="128"/>
          </rPr>
          <t>個人事業主の場合のみ</t>
        </r>
        <r>
          <rPr>
            <sz val="9"/>
            <color indexed="81"/>
            <rFont val="ＭＳ Ｐゴシック"/>
            <family val="3"/>
            <charset val="128"/>
          </rPr>
          <t xml:space="preserve">
個人の住所地を住民票どおりに入力してください
この塗りつぶしは印刷されません</t>
        </r>
      </text>
    </comment>
    <comment ref="Q12" authorId="0" shapeId="0" xr:uid="{C7C0D5D4-F982-4EE7-A6C7-6E8BDCA02173}">
      <text>
        <r>
          <rPr>
            <sz val="9"/>
            <color indexed="81"/>
            <rFont val="ＭＳ Ｐゴシック"/>
            <family val="3"/>
            <charset val="128"/>
          </rPr>
          <t>法人登記簿記載の役職名をご記入ください</t>
        </r>
      </text>
    </comment>
    <comment ref="Q13" authorId="0" shapeId="0" xr:uid="{49A9DACC-030D-4B99-AE2B-3C780FADBD79}">
      <text>
        <r>
          <rPr>
            <sz val="9"/>
            <color indexed="81"/>
            <rFont val="ＭＳ Ｐゴシック"/>
            <family val="3"/>
            <charset val="128"/>
          </rPr>
          <t>※複数代表の場合は、
支給決定後に提出する印鑑証明書の代表を記入してください</t>
        </r>
      </text>
    </comment>
    <comment ref="D23" authorId="0" shapeId="0" xr:uid="{3AC7B545-8F6C-4B78-A612-C6BEFC04CC38}">
      <text>
        <r>
          <rPr>
            <sz val="9"/>
            <color indexed="81"/>
            <rFont val="ＭＳ Ｐゴシック"/>
            <family val="3"/>
            <charset val="128"/>
          </rPr>
          <t>右の申請額内訳の合計が自動計算</t>
        </r>
      </text>
    </comment>
    <comment ref="N23" authorId="0" shapeId="0" xr:uid="{96055514-6C02-4E6C-AFFD-8A5662EDC6BC}">
      <text>
        <r>
          <rPr>
            <sz val="9"/>
            <color indexed="81"/>
            <rFont val="ＭＳ Ｐゴシック"/>
            <family val="3"/>
            <charset val="128"/>
          </rPr>
          <t>自動入力</t>
        </r>
      </text>
    </comment>
    <comment ref="S23" authorId="0" shapeId="0" xr:uid="{40FCDBAB-C1CB-4181-BA99-415A2659350F}">
      <text>
        <r>
          <rPr>
            <sz val="9"/>
            <color indexed="81"/>
            <rFont val="ＭＳ Ｐゴシック"/>
            <family val="3"/>
            <charset val="128"/>
          </rPr>
          <t>加算となる取組の✓により自動計算</t>
        </r>
      </text>
    </comment>
    <comment ref="I42" authorId="0" shapeId="0" xr:uid="{CBECF2A6-E018-4705-98E9-5EA2BF9D2DB3}">
      <text>
        <r>
          <rPr>
            <sz val="9"/>
            <color indexed="81"/>
            <rFont val="ＭＳ Ｐゴシック"/>
            <family val="3"/>
            <charset val="128"/>
          </rPr>
          <t>▼をクリックして該当業種を選択してください</t>
        </r>
      </text>
    </comment>
    <comment ref="X43" authorId="0" shapeId="0" xr:uid="{6D087AE7-F381-432C-84EA-87E186C2D5A6}">
      <text>
        <r>
          <rPr>
            <sz val="9"/>
            <color indexed="81"/>
            <rFont val="ＭＳ Ｐゴシック"/>
            <family val="3"/>
            <charset val="128"/>
          </rPr>
          <t>左側の男性女性の内訳を入力すると自動計算されます
1,000人以上は要件対象外です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5" authorId="0" shapeId="0" xr:uid="{1EEBEC3D-44D7-46ED-85B7-85EC763F339E}">
      <text>
        <r>
          <rPr>
            <sz val="9"/>
            <color indexed="81"/>
            <rFont val="ＭＳ Ｐゴシック"/>
            <family val="3"/>
            <charset val="128"/>
          </rPr>
          <t>実際に取得した育児休業が複数ある場合、申請に使用する育児休業を入力してください。</t>
        </r>
      </text>
    </comment>
    <comment ref="S18" authorId="0" shapeId="0" xr:uid="{1719128F-7AE7-47B8-BC47-FC01745851B5}">
      <text>
        <r>
          <rPr>
            <b/>
            <sz val="9"/>
            <color indexed="81"/>
            <rFont val="ＭＳ Ｐゴシック"/>
            <family val="3"/>
            <charset val="128"/>
          </rPr>
          <t>自動計算</t>
        </r>
      </text>
    </comment>
    <comment ref="X18" authorId="0" shapeId="0" xr:uid="{B6BFBF00-1972-4C1C-B0C0-32EABCDC4793}">
      <text>
        <r>
          <rPr>
            <b/>
            <sz val="9"/>
            <color indexed="81"/>
            <rFont val="ＭＳ Ｐゴシック"/>
            <family val="3"/>
            <charset val="128"/>
          </rPr>
          <t>自動計算</t>
        </r>
        <r>
          <rPr>
            <sz val="9"/>
            <color indexed="81"/>
            <rFont val="MS P ゴシック"/>
            <family val="2"/>
          </rPr>
          <t xml:space="preserve">
</t>
        </r>
      </text>
    </comment>
    <comment ref="X22" authorId="0" shapeId="0" xr:uid="{17128A71-3342-497F-B8A8-7B468ED88EA9}">
      <text>
        <r>
          <rPr>
            <sz val="9"/>
            <color indexed="81"/>
            <rFont val="ＭＳ Ｐゴシック"/>
            <family val="3"/>
            <charset val="128"/>
          </rPr>
          <t>自動計算</t>
        </r>
      </text>
    </comment>
    <comment ref="M28" authorId="0" shapeId="0" xr:uid="{B75507DB-87FA-4F08-8786-FE1793D8E470}">
      <text>
        <r>
          <rPr>
            <sz val="11"/>
            <color indexed="81"/>
            <rFont val="ＭＳ Ｐゴシック"/>
            <family val="3"/>
            <charset val="128"/>
          </rPr>
          <t xml:space="preserve">職場復帰日を入力してください
</t>
        </r>
        <r>
          <rPr>
            <u/>
            <sz val="11"/>
            <color indexed="81"/>
            <rFont val="ＭＳ Ｐゴシック"/>
            <family val="3"/>
            <charset val="128"/>
          </rPr>
          <t>※令和</t>
        </r>
        <r>
          <rPr>
            <u/>
            <sz val="11"/>
            <color indexed="81"/>
            <rFont val="MS P ゴシック"/>
            <family val="2"/>
          </rPr>
          <t xml:space="preserve"> 7</t>
        </r>
        <r>
          <rPr>
            <u/>
            <sz val="11"/>
            <color indexed="81"/>
            <rFont val="ＭＳ Ｐゴシック"/>
            <family val="3"/>
            <charset val="128"/>
          </rPr>
          <t>年</t>
        </r>
        <r>
          <rPr>
            <u/>
            <sz val="11"/>
            <color indexed="81"/>
            <rFont val="MS P ゴシック"/>
            <family val="2"/>
          </rPr>
          <t xml:space="preserve"> 4</t>
        </r>
        <r>
          <rPr>
            <u/>
            <sz val="11"/>
            <color indexed="81"/>
            <rFont val="ＭＳ Ｐゴシック"/>
            <family val="3"/>
            <charset val="128"/>
          </rPr>
          <t>月</t>
        </r>
        <r>
          <rPr>
            <u/>
            <sz val="11"/>
            <color indexed="81"/>
            <rFont val="MS P ゴシック"/>
            <family val="2"/>
          </rPr>
          <t>1</t>
        </r>
        <r>
          <rPr>
            <u/>
            <sz val="11"/>
            <color indexed="81"/>
            <rFont val="ＭＳ Ｐゴシック"/>
            <family val="3"/>
            <charset val="128"/>
          </rPr>
          <t>日以降</t>
        </r>
      </text>
    </comment>
    <comment ref="X28" authorId="0" shapeId="0" xr:uid="{A5EC23B7-1FF9-414F-A646-19B6F09168E6}">
      <text>
        <r>
          <rPr>
            <b/>
            <sz val="9"/>
            <color indexed="81"/>
            <rFont val="ＭＳ Ｐゴシック"/>
            <family val="3"/>
            <charset val="128"/>
          </rPr>
          <t>自動計算</t>
        </r>
        <r>
          <rPr>
            <sz val="9"/>
            <color indexed="81"/>
            <rFont val="MS P ゴシック"/>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6" authorId="0" shapeId="0" xr:uid="{E53C3D05-24C3-453E-A667-4B2E0591BAE4}">
      <text>
        <r>
          <rPr>
            <sz val="9"/>
            <color indexed="81"/>
            <rFont val="ＭＳ Ｐゴシック"/>
            <family val="3"/>
            <charset val="128"/>
          </rPr>
          <t>職務をプルダウンで選択してください</t>
        </r>
      </text>
    </comment>
    <comment ref="O6" authorId="0" shapeId="0" xr:uid="{DA5CA110-6AD9-4161-B5DD-4F3CBF684394}">
      <text>
        <r>
          <rPr>
            <sz val="9"/>
            <color indexed="81"/>
            <rFont val="ＭＳ Ｐゴシック"/>
            <family val="3"/>
            <charset val="128"/>
          </rPr>
          <t>職務をプルダウンで選択してください</t>
        </r>
      </text>
    </comment>
    <comment ref="N9" authorId="0" shapeId="0" xr:uid="{5A917028-A2E3-496D-932A-1F1513645C7C}">
      <text>
        <r>
          <rPr>
            <sz val="9"/>
            <color indexed="81"/>
            <rFont val="ＭＳ Ｐゴシック"/>
            <family val="3"/>
            <charset val="128"/>
          </rPr>
          <t>雇用形態を いずれか一つをクリックし✓を入れてください</t>
        </r>
      </text>
    </comment>
    <comment ref="X9" authorId="0" shapeId="0" xr:uid="{BC92A18E-5D04-4EAA-9768-D803B81DD355}">
      <text>
        <r>
          <rPr>
            <sz val="9"/>
            <color indexed="81"/>
            <rFont val="ＭＳ Ｐゴシック"/>
            <family val="3"/>
            <charset val="128"/>
          </rPr>
          <t>雇用形態を いずれか一つをクリックし✓を入れてください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2" authorId="0" shapeId="0" xr:uid="{B04D28E4-F1AC-4D4A-B064-C5FEE3CC6575}">
      <text>
        <r>
          <rPr>
            <sz val="9"/>
            <color indexed="81"/>
            <rFont val="ＭＳ Ｐゴシック"/>
            <family val="3"/>
            <charset val="128"/>
          </rPr>
          <t>プルダウンでア～キより選択してください</t>
        </r>
      </text>
    </comment>
    <comment ref="G27" authorId="0" shapeId="0" xr:uid="{205E4E47-31A9-4E6B-938E-C6967BEB32D1}">
      <text>
        <r>
          <rPr>
            <sz val="9"/>
            <color indexed="81"/>
            <rFont val="ＭＳ Ｐゴシック"/>
            <family val="3"/>
            <charset val="128"/>
          </rPr>
          <t>プルダウンでア～キより選択してください</t>
        </r>
      </text>
    </comment>
    <comment ref="G32" authorId="0" shapeId="0" xr:uid="{FB0C94DC-21A9-4011-A582-F8481E87A775}">
      <text>
        <r>
          <rPr>
            <sz val="9"/>
            <color indexed="81"/>
            <rFont val="ＭＳ Ｐゴシック"/>
            <family val="3"/>
            <charset val="128"/>
          </rPr>
          <t>プルダウンでア～キより選択してください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11" authorId="0" shapeId="0" xr:uid="{84097420-B40E-4F4B-939A-D1B7F7C98C14}">
      <text>
        <r>
          <rPr>
            <sz val="9"/>
            <color indexed="81"/>
            <rFont val="ＭＳ Ｐゴシック"/>
            <family val="3"/>
            <charset val="128"/>
          </rPr>
          <t>自動計算</t>
        </r>
      </text>
    </comment>
    <comment ref="K11" authorId="0" shapeId="0" xr:uid="{7099B723-7FDD-4945-B464-22C970BD14AF}">
      <text>
        <r>
          <rPr>
            <sz val="9"/>
            <color indexed="81"/>
            <rFont val="ＭＳ Ｐゴシック"/>
            <family val="3"/>
            <charset val="128"/>
          </rPr>
          <t>自動計算</t>
        </r>
      </text>
    </comment>
    <comment ref="G18" authorId="0" shapeId="0" xr:uid="{11E8B3E7-90CC-4239-82AE-306BBDE1EAEB}">
      <text>
        <r>
          <rPr>
            <sz val="9"/>
            <color indexed="81"/>
            <rFont val="ＭＳ Ｐゴシック"/>
            <family val="3"/>
            <charset val="128"/>
          </rPr>
          <t>自動計算</t>
        </r>
      </text>
    </comment>
    <comment ref="K18" authorId="0" shapeId="0" xr:uid="{8E29D943-AA60-4047-9157-D877FD8675EA}">
      <text>
        <r>
          <rPr>
            <sz val="9"/>
            <color indexed="81"/>
            <rFont val="ＭＳ Ｐゴシック"/>
            <family val="3"/>
            <charset val="128"/>
          </rPr>
          <t>自動計算</t>
        </r>
      </text>
    </comment>
    <comment ref="E19" authorId="0" shapeId="0" xr:uid="{A172CE60-0C75-400B-930D-5FE5085C35E1}">
      <text>
        <r>
          <rPr>
            <sz val="9"/>
            <color indexed="81"/>
            <rFont val="ＭＳ Ｐゴシック"/>
            <family val="3"/>
            <charset val="128"/>
          </rPr>
          <t>▼をクリックして選択してください</t>
        </r>
      </text>
    </comment>
    <comment ref="G21" authorId="0" shapeId="0" xr:uid="{C44B68FD-F68B-4743-9436-E75B0B791172}">
      <text>
        <r>
          <rPr>
            <sz val="9"/>
            <color indexed="81"/>
            <rFont val="MS P ゴシック"/>
            <family val="2"/>
          </rPr>
          <t>0</t>
        </r>
        <r>
          <rPr>
            <sz val="9"/>
            <color indexed="81"/>
            <rFont val="ＭＳ Ｐゴシック"/>
            <family val="3"/>
            <charset val="128"/>
          </rPr>
          <t>～</t>
        </r>
        <r>
          <rPr>
            <sz val="9"/>
            <color indexed="81"/>
            <rFont val="MS P ゴシック"/>
            <family val="2"/>
          </rPr>
          <t>100</t>
        </r>
        <r>
          <rPr>
            <sz val="9"/>
            <color indexed="81"/>
            <rFont val="ＭＳ Ｐゴシック"/>
            <family val="3"/>
            <charset val="128"/>
          </rPr>
          <t>　の数値を入れてください</t>
        </r>
      </text>
    </comment>
    <comment ref="K21" authorId="0" shapeId="0" xr:uid="{D1719A86-AEB6-411F-ABF1-A471333CCBE9}">
      <text>
        <r>
          <rPr>
            <sz val="9"/>
            <color indexed="81"/>
            <rFont val="MS P ゴシック"/>
            <family val="2"/>
          </rPr>
          <t>0</t>
        </r>
        <r>
          <rPr>
            <sz val="9"/>
            <color indexed="81"/>
            <rFont val="ＭＳ Ｐゴシック"/>
            <family val="3"/>
            <charset val="128"/>
          </rPr>
          <t>～</t>
        </r>
        <r>
          <rPr>
            <sz val="9"/>
            <color indexed="81"/>
            <rFont val="MS P ゴシック"/>
            <family val="2"/>
          </rPr>
          <t>100</t>
        </r>
        <r>
          <rPr>
            <sz val="9"/>
            <color indexed="81"/>
            <rFont val="ＭＳ Ｐゴシック"/>
            <family val="3"/>
            <charset val="128"/>
          </rPr>
          <t>　の数値を入れてください</t>
        </r>
      </text>
    </comment>
    <comment ref="G25" authorId="0" shapeId="0" xr:uid="{F717D3FE-9A2F-42EC-83DF-F60DF1320CC4}">
      <text>
        <r>
          <rPr>
            <sz val="9"/>
            <color indexed="81"/>
            <rFont val="MS P ゴシック"/>
            <family val="2"/>
          </rPr>
          <t>0</t>
        </r>
        <r>
          <rPr>
            <sz val="9"/>
            <color indexed="81"/>
            <rFont val="ＭＳ Ｐゴシック"/>
            <family val="3"/>
            <charset val="128"/>
          </rPr>
          <t>～</t>
        </r>
        <r>
          <rPr>
            <sz val="9"/>
            <color indexed="81"/>
            <rFont val="MS P ゴシック"/>
            <family val="2"/>
          </rPr>
          <t>100</t>
        </r>
        <r>
          <rPr>
            <sz val="9"/>
            <color indexed="81"/>
            <rFont val="ＭＳ Ｐゴシック"/>
            <family val="3"/>
            <charset val="128"/>
          </rPr>
          <t>　の数値を入れてください</t>
        </r>
      </text>
    </comment>
    <comment ref="K25" authorId="0" shapeId="0" xr:uid="{3EFF49B0-B8DE-446E-BBB9-0494D6ED1537}">
      <text>
        <r>
          <rPr>
            <sz val="9"/>
            <color indexed="81"/>
            <rFont val="MS P ゴシック"/>
            <family val="2"/>
          </rPr>
          <t>0</t>
        </r>
        <r>
          <rPr>
            <sz val="9"/>
            <color indexed="81"/>
            <rFont val="ＭＳ Ｐゴシック"/>
            <family val="3"/>
            <charset val="128"/>
          </rPr>
          <t>～</t>
        </r>
        <r>
          <rPr>
            <sz val="9"/>
            <color indexed="81"/>
            <rFont val="MS P ゴシック"/>
            <family val="2"/>
          </rPr>
          <t>100</t>
        </r>
        <r>
          <rPr>
            <sz val="9"/>
            <color indexed="81"/>
            <rFont val="ＭＳ Ｐゴシック"/>
            <family val="3"/>
            <charset val="128"/>
          </rPr>
          <t>　の数値を入れてください</t>
        </r>
      </text>
    </comment>
  </commentList>
</comments>
</file>

<file path=xl/sharedStrings.xml><?xml version="1.0" encoding="utf-8"?>
<sst xmlns="http://schemas.openxmlformats.org/spreadsheetml/2006/main" count="1039" uniqueCount="511">
  <si>
    <t>令和</t>
    <rPh sb="0" eb="2">
      <t>レイワ</t>
    </rPh>
    <phoneticPr fontId="11"/>
  </si>
  <si>
    <t>年</t>
    <rPh sb="0" eb="1">
      <t>ネン</t>
    </rPh>
    <phoneticPr fontId="11"/>
  </si>
  <si>
    <t>月</t>
    <rPh sb="0" eb="1">
      <t>ガツ</t>
    </rPh>
    <phoneticPr fontId="11"/>
  </si>
  <si>
    <t>日</t>
    <rPh sb="0" eb="1">
      <t>ニチ</t>
    </rPh>
    <phoneticPr fontId="11"/>
  </si>
  <si>
    <t>氏名</t>
    <rPh sb="0" eb="2">
      <t>シメイ</t>
    </rPh>
    <phoneticPr fontId="11"/>
  </si>
  <si>
    <t>提供日</t>
    <rPh sb="0" eb="2">
      <t>テイキョウ</t>
    </rPh>
    <rPh sb="2" eb="3">
      <t>ビ</t>
    </rPh>
    <phoneticPr fontId="13"/>
  </si>
  <si>
    <t>提供内容（□に✓）</t>
    <rPh sb="0" eb="2">
      <t>テイキョウ</t>
    </rPh>
    <rPh sb="2" eb="4">
      <t>ナイヨウ</t>
    </rPh>
    <phoneticPr fontId="13"/>
  </si>
  <si>
    <t>面談日</t>
    <rPh sb="0" eb="2">
      <t>メンダン</t>
    </rPh>
    <rPh sb="2" eb="3">
      <t>ビ</t>
    </rPh>
    <phoneticPr fontId="13"/>
  </si>
  <si>
    <t>業種分類</t>
    <rPh sb="0" eb="2">
      <t>ギョウシュ</t>
    </rPh>
    <rPh sb="2" eb="4">
      <t>ブンルイ</t>
    </rPh>
    <phoneticPr fontId="14"/>
  </si>
  <si>
    <t>K　不動産業、物品賃貸業</t>
    <rPh sb="2" eb="5">
      <t>フドウサン</t>
    </rPh>
    <rPh sb="5" eb="6">
      <t>ギョウ</t>
    </rPh>
    <rPh sb="7" eb="9">
      <t>ブッピン</t>
    </rPh>
    <rPh sb="9" eb="12">
      <t>チンタイギョウ</t>
    </rPh>
    <phoneticPr fontId="14"/>
  </si>
  <si>
    <t>職務分類</t>
    <rPh sb="0" eb="2">
      <t>ショクム</t>
    </rPh>
    <rPh sb="2" eb="4">
      <t>ブンルイ</t>
    </rPh>
    <phoneticPr fontId="14"/>
  </si>
  <si>
    <t>所属</t>
    <rPh sb="0" eb="2">
      <t>ショゾク</t>
    </rPh>
    <phoneticPr fontId="11"/>
  </si>
  <si>
    <t>月</t>
    <rPh sb="0" eb="1">
      <t>ツキ</t>
    </rPh>
    <phoneticPr fontId="11"/>
  </si>
  <si>
    <t>日</t>
    <rPh sb="0" eb="1">
      <t>ヒ</t>
    </rPh>
    <phoneticPr fontId="11"/>
  </si>
  <si>
    <t>月</t>
  </si>
  <si>
    <t>001 法人・団体役員</t>
  </si>
  <si>
    <t>002 法人・団体管理職員</t>
  </si>
  <si>
    <t>003 その他の管理的職業</t>
  </si>
  <si>
    <t>004 研究者</t>
  </si>
  <si>
    <t>005 農林水産技術者</t>
  </si>
  <si>
    <t>006 開発技術者</t>
  </si>
  <si>
    <t>007 製造技術者</t>
  </si>
  <si>
    <t>008 建築・土木・測量技術者</t>
  </si>
  <si>
    <t>009 情報処理・通信技術者（ソフトウェア開発）</t>
  </si>
  <si>
    <t>010 情報処理・通信技術者（ソフトウェア開発を除く）</t>
  </si>
  <si>
    <t>011 その他の技術の職業</t>
  </si>
  <si>
    <t>012 法務の職業</t>
  </si>
  <si>
    <t>013 経営・金融・保険の専門的職業</t>
  </si>
  <si>
    <t>014 宗教家</t>
  </si>
  <si>
    <t>015 著述家、記者、編集者</t>
  </si>
  <si>
    <t>016 美術家、写真家、映像撮影者</t>
  </si>
  <si>
    <t>017 デザイナー</t>
  </si>
  <si>
    <t>018 音楽家、舞台芸術家</t>
  </si>
  <si>
    <t>019 図書館司書、学芸員、カウンセラー（医療・福祉施設を除く）</t>
  </si>
  <si>
    <t>020 その他の法務・経営・文化芸術等の専門的職業</t>
  </si>
  <si>
    <t>021 医師、歯科医師、獣医師、薬剤師</t>
  </si>
  <si>
    <t>022 保健師、助産師</t>
  </si>
  <si>
    <t>023 看護師、准看護師</t>
  </si>
  <si>
    <t>024 医療技術者</t>
  </si>
  <si>
    <t>025 栄養士、管理栄養士</t>
  </si>
  <si>
    <t>026 あん摩マッサージ指圧師、はり師、きゅう師、柔道整復師</t>
  </si>
  <si>
    <t>027 その他の医療・看護・保健の専門的職業</t>
  </si>
  <si>
    <t>028 保健医療関係助手</t>
  </si>
  <si>
    <t>029 保育士、幼稚園教員</t>
  </si>
  <si>
    <t>030 学童保育等指導員、保育補助者、家庭的保育者</t>
  </si>
  <si>
    <t>031 学校等教員</t>
  </si>
  <si>
    <t>032 習い事指導等教育関連の職業</t>
  </si>
  <si>
    <t>033 総務・人事・企画事務の職業</t>
  </si>
  <si>
    <t>034 一般事務・秘書・受付の職業</t>
  </si>
  <si>
    <t>035 その他の総務等事務の職業</t>
  </si>
  <si>
    <t>036 電話・インターネットによる応接事務の職業</t>
  </si>
  <si>
    <t>037 医療・介護事務の職業</t>
  </si>
  <si>
    <t>038 会計事務の職業</t>
  </si>
  <si>
    <t>039 生産関連事務の職業</t>
  </si>
  <si>
    <t>040 営業・販売関連事務の職業</t>
  </si>
  <si>
    <t>041 外勤事務の職業</t>
  </si>
  <si>
    <t>042 運輸・郵便事務の職業</t>
  </si>
  <si>
    <t>043 コンピュータ等事務用機器操作の職業</t>
  </si>
  <si>
    <t>044 小売店・卸売店店長</t>
  </si>
  <si>
    <t>045 販売員</t>
  </si>
  <si>
    <t>046 商品仕入・再生資源卸売の職業</t>
  </si>
  <si>
    <t>047 販売類似の職業</t>
  </si>
  <si>
    <t>048 営業の職業</t>
  </si>
  <si>
    <t>049 福祉・介護の専門的職業</t>
  </si>
  <si>
    <t>050 施設介護の職業</t>
  </si>
  <si>
    <t>051 訪問介護の職業</t>
  </si>
  <si>
    <t>052 家庭生活支援サービスの職業</t>
  </si>
  <si>
    <t>053 理容師、美容師、美容関連サービスの職業</t>
  </si>
  <si>
    <t>054 浴場・クリーニングの職業</t>
  </si>
  <si>
    <t>055 飲食物調理の職業</t>
  </si>
  <si>
    <t>056 接客・給仕の職業</t>
  </si>
  <si>
    <t>057 居住施設・ビル等の管理の職業</t>
  </si>
  <si>
    <t>058 その他のサービスの職業</t>
  </si>
  <si>
    <t>059 警備員</t>
  </si>
  <si>
    <t>060 自衛官</t>
  </si>
  <si>
    <t>061 司法警察職員</t>
  </si>
  <si>
    <t>062 看守、消防員</t>
  </si>
  <si>
    <t>063 その他の保安の職業</t>
  </si>
  <si>
    <t>064 農業の職業（養畜・動物飼育・植木・造園を含む）</t>
  </si>
  <si>
    <t>065 林業の職業</t>
  </si>
  <si>
    <t>066 漁業の職業</t>
  </si>
  <si>
    <t>067 生産設備オペレーター（金属製品）</t>
  </si>
  <si>
    <t>068 生産設備オペレーター（食料品等）</t>
  </si>
  <si>
    <t>069 生産設備オペレーター（金属製品・食料品等を除く）</t>
  </si>
  <si>
    <t>070 機械組立設備オペレーター</t>
  </si>
  <si>
    <t>071 製品製造・加工処理工（金属製品）</t>
  </si>
  <si>
    <t>072 製品製造・加工処理工（食料品等）</t>
  </si>
  <si>
    <t>073 製品製造・加工処理工（金属製品・食料品等を除く）</t>
  </si>
  <si>
    <t>074 機械組立工</t>
  </si>
  <si>
    <t>075 機械整備・修理工</t>
  </si>
  <si>
    <t>076 製品検査工（金属製品）</t>
  </si>
  <si>
    <t>077 製品検査工（食料品等）</t>
  </si>
  <si>
    <t>078 製品検査工（金属製品・食料品等を除く）</t>
  </si>
  <si>
    <t>079 機械検査工</t>
  </si>
  <si>
    <t>080 生産関連の職業（塗装・製図を含む）</t>
  </si>
  <si>
    <t>081 生産類似の職業</t>
  </si>
  <si>
    <t>082 配送・集荷の職業</t>
  </si>
  <si>
    <t>083 貨物自動車運転の職業</t>
  </si>
  <si>
    <t>084 バス運転の職業</t>
  </si>
  <si>
    <t>085 乗用車運転の職業</t>
  </si>
  <si>
    <t>086 その他の自動車運転の職業</t>
  </si>
  <si>
    <t>087 鉄道・船舶・航空機運転の職業</t>
  </si>
  <si>
    <t>088 その他の輸送の職業</t>
  </si>
  <si>
    <t>089 施設機械設備操作・建設機械運転の職業</t>
  </si>
  <si>
    <t>090 建設躯体工事の職業</t>
  </si>
  <si>
    <t>091 建設の職業（建設躯体工事の職業を除く）</t>
  </si>
  <si>
    <t>092 土木の職業</t>
  </si>
  <si>
    <t>093 採掘の職業</t>
  </si>
  <si>
    <t>094 電気・通信工事の職業</t>
  </si>
  <si>
    <t>095 荷役・運搬作業員</t>
  </si>
  <si>
    <t>096 清掃・洗浄作業員</t>
  </si>
  <si>
    <t>097 包装作業員</t>
  </si>
  <si>
    <t>098 選別・ピッキング作業員</t>
  </si>
  <si>
    <t>099 その他の運搬・清掃・包装・選別等の職業</t>
  </si>
  <si>
    <t>新規程</t>
    <phoneticPr fontId="11"/>
  </si>
  <si>
    <t>年</t>
  </si>
  <si>
    <t>令和　　　　　　　　　</t>
    <rPh sb="0" eb="2">
      <t>レイワ</t>
    </rPh>
    <phoneticPr fontId="11"/>
  </si>
  <si>
    <t>日</t>
    <phoneticPr fontId="11"/>
  </si>
  <si>
    <r>
      <t xml:space="preserve">提供内容の詳細
</t>
    </r>
    <r>
      <rPr>
        <sz val="8"/>
        <rFont val="ＭＳ Ｐ明朝"/>
        <family val="1"/>
        <charset val="128"/>
      </rPr>
      <t>※200字以内でご記入ください</t>
    </r>
    <rPh sb="0" eb="2">
      <t>テイキョウ</t>
    </rPh>
    <rPh sb="2" eb="4">
      <t>ナイヨウ</t>
    </rPh>
    <rPh sb="5" eb="7">
      <t>ショウサイ</t>
    </rPh>
    <rPh sb="12" eb="13">
      <t>ジ</t>
    </rPh>
    <rPh sb="17" eb="19">
      <t>キニュウ</t>
    </rPh>
    <phoneticPr fontId="13"/>
  </si>
  <si>
    <t>旧規程</t>
    <rPh sb="0" eb="1">
      <t>キュウ</t>
    </rPh>
    <rPh sb="1" eb="3">
      <t>キテイ</t>
    </rPh>
    <phoneticPr fontId="11"/>
  </si>
  <si>
    <t>対象従業員から</t>
    <rPh sb="0" eb="2">
      <t>タイショウ</t>
    </rPh>
    <rPh sb="2" eb="5">
      <t>ジュウギョウイン</t>
    </rPh>
    <phoneticPr fontId="11"/>
  </si>
  <si>
    <t>職場の対応策（フォロー体制）</t>
    <rPh sb="0" eb="2">
      <t>ショクバ</t>
    </rPh>
    <rPh sb="3" eb="5">
      <t>タイオウ</t>
    </rPh>
    <rPh sb="5" eb="6">
      <t>サク</t>
    </rPh>
    <rPh sb="11" eb="13">
      <t>タイセイ</t>
    </rPh>
    <phoneticPr fontId="11"/>
  </si>
  <si>
    <t>面談日</t>
    <rPh sb="0" eb="2">
      <t>メンダン</t>
    </rPh>
    <rPh sb="2" eb="3">
      <t>ビ</t>
    </rPh>
    <phoneticPr fontId="11"/>
  </si>
  <si>
    <t>面談担当者　氏名</t>
    <rPh sb="0" eb="2">
      <t>メンダン</t>
    </rPh>
    <rPh sb="2" eb="5">
      <t>タントウシャ</t>
    </rPh>
    <rPh sb="4" eb="5">
      <t>シャ</t>
    </rPh>
    <rPh sb="6" eb="8">
      <t>シメイ</t>
    </rPh>
    <phoneticPr fontId="11"/>
  </si>
  <si>
    <t>質問事項</t>
    <rPh sb="0" eb="2">
      <t>シツモン</t>
    </rPh>
    <rPh sb="2" eb="4">
      <t>ジコウ</t>
    </rPh>
    <phoneticPr fontId="11"/>
  </si>
  <si>
    <t>従前の制度
（取組前）</t>
    <rPh sb="0" eb="2">
      <t>ジュウゼン</t>
    </rPh>
    <rPh sb="3" eb="5">
      <t>セイド</t>
    </rPh>
    <rPh sb="7" eb="10">
      <t>トリクミマエ</t>
    </rPh>
    <phoneticPr fontId="11"/>
  </si>
  <si>
    <t>主な意見</t>
    <rPh sb="0" eb="1">
      <t>オモ</t>
    </rPh>
    <rPh sb="2" eb="4">
      <t>イケン</t>
    </rPh>
    <phoneticPr fontId="11"/>
  </si>
  <si>
    <t>検討期間</t>
    <rPh sb="0" eb="2">
      <t>ケントウ</t>
    </rPh>
    <rPh sb="2" eb="4">
      <t>キカン</t>
    </rPh>
    <phoneticPr fontId="11"/>
  </si>
  <si>
    <t>検討内容
反映内容等</t>
    <rPh sb="0" eb="2">
      <t>ケントウ</t>
    </rPh>
    <rPh sb="2" eb="4">
      <t>ナイヨウ</t>
    </rPh>
    <rPh sb="5" eb="7">
      <t>ハンエイ</t>
    </rPh>
    <rPh sb="7" eb="9">
      <t>ナイヨウ</t>
    </rPh>
    <rPh sb="9" eb="10">
      <t>トウ</t>
    </rPh>
    <phoneticPr fontId="11"/>
  </si>
  <si>
    <t>労基署
受領印</t>
    <rPh sb="0" eb="3">
      <t>ロウキショ</t>
    </rPh>
    <rPh sb="4" eb="7">
      <t>ジュリョウイン</t>
    </rPh>
    <phoneticPr fontId="11"/>
  </si>
  <si>
    <t>施行日</t>
    <rPh sb="0" eb="3">
      <t>セコウビ</t>
    </rPh>
    <phoneticPr fontId="11"/>
  </si>
  <si>
    <t>情報提供</t>
    <rPh sb="0" eb="2">
      <t>ジョウホウ</t>
    </rPh>
    <rPh sb="2" eb="4">
      <t>テイキョウ</t>
    </rPh>
    <phoneticPr fontId="13"/>
  </si>
  <si>
    <t>自身や子供の体調等気がかりなこと</t>
    <phoneticPr fontId="11"/>
  </si>
  <si>
    <t>業務内容についての希望</t>
    <rPh sb="0" eb="2">
      <t>ギョウム</t>
    </rPh>
    <rPh sb="2" eb="4">
      <t>ナイヨウ</t>
    </rPh>
    <rPh sb="9" eb="11">
      <t>キボウ</t>
    </rPh>
    <phoneticPr fontId="11"/>
  </si>
  <si>
    <t>※不安に思う事柄について教えてください</t>
    <rPh sb="1" eb="3">
      <t>フアン</t>
    </rPh>
    <rPh sb="4" eb="5">
      <t>オモ</t>
    </rPh>
    <rPh sb="6" eb="8">
      <t>コトガラ</t>
    </rPh>
    <rPh sb="12" eb="13">
      <t>オシ</t>
    </rPh>
    <phoneticPr fontId="11"/>
  </si>
  <si>
    <t>今後のキャリア（働き方）についての希望</t>
    <rPh sb="0" eb="2">
      <t>コンゴ</t>
    </rPh>
    <phoneticPr fontId="11"/>
  </si>
  <si>
    <t>（１）従前（取組前）の整備状況について</t>
    <rPh sb="3" eb="5">
      <t>ジュウゼン</t>
    </rPh>
    <rPh sb="6" eb="9">
      <t>トリクミマエ</t>
    </rPh>
    <rPh sb="11" eb="13">
      <t>セイビ</t>
    </rPh>
    <rPh sb="13" eb="15">
      <t>ジョウキョウ</t>
    </rPh>
    <phoneticPr fontId="11"/>
  </si>
  <si>
    <t>新たな職場環境整備②</t>
    <rPh sb="0" eb="1">
      <t>アラ</t>
    </rPh>
    <rPh sb="3" eb="7">
      <t>ショクバカンキョウ</t>
    </rPh>
    <rPh sb="7" eb="9">
      <t>セイビ</t>
    </rPh>
    <phoneticPr fontId="11"/>
  </si>
  <si>
    <t>新たな職場環境整備③</t>
    <rPh sb="0" eb="1">
      <t>アラ</t>
    </rPh>
    <rPh sb="3" eb="7">
      <t>ショクバカンキョウ</t>
    </rPh>
    <rPh sb="7" eb="9">
      <t>セイビ</t>
    </rPh>
    <phoneticPr fontId="11"/>
  </si>
  <si>
    <t>（３）新たに職場環境整備した取組について</t>
    <rPh sb="3" eb="4">
      <t>アラ</t>
    </rPh>
    <rPh sb="6" eb="12">
      <t>ショクバカンキョウセイビ</t>
    </rPh>
    <rPh sb="14" eb="16">
      <t>トリクミ</t>
    </rPh>
    <phoneticPr fontId="11"/>
  </si>
  <si>
    <t>企業等の名称</t>
    <rPh sb="0" eb="2">
      <t>キギョウ</t>
    </rPh>
    <rPh sb="2" eb="3">
      <t>トウ</t>
    </rPh>
    <rPh sb="4" eb="6">
      <t>メイショウ</t>
    </rPh>
    <phoneticPr fontId="11"/>
  </si>
  <si>
    <t>)</t>
    <phoneticPr fontId="11"/>
  </si>
  <si>
    <t>年</t>
    <phoneticPr fontId="11"/>
  </si>
  <si>
    <t>日</t>
  </si>
  <si>
    <t>～</t>
    <phoneticPr fontId="11"/>
  </si>
  <si>
    <t>(</t>
    <phoneticPr fontId="11"/>
  </si>
  <si>
    <t>令和</t>
  </si>
  <si>
    <t>～</t>
  </si>
  <si>
    <t>無</t>
    <rPh sb="0" eb="1">
      <t>ナシ</t>
    </rPh>
    <phoneticPr fontId="11"/>
  </si>
  <si>
    <t>役職</t>
    <rPh sb="0" eb="2">
      <t>ヤクショク</t>
    </rPh>
    <phoneticPr fontId="11"/>
  </si>
  <si>
    <t>財団記入欄</t>
    <rPh sb="0" eb="2">
      <t>ｻﾞｲﾀﾞﾝ</t>
    </rPh>
    <rPh sb="2" eb="4">
      <t>ｷﾆｭｳ</t>
    </rPh>
    <rPh sb="4" eb="5">
      <t>ﾗﾝ</t>
    </rPh>
    <phoneticPr fontId="11" type="halfwidthKatakana"/>
  </si>
  <si>
    <t>　公益財団法人東京しごと財団</t>
    <rPh sb="1" eb="3">
      <t>コウエキ</t>
    </rPh>
    <rPh sb="3" eb="5">
      <t>ザイダン</t>
    </rPh>
    <rPh sb="5" eb="7">
      <t>ホウジン</t>
    </rPh>
    <rPh sb="7" eb="9">
      <t>トウキョウ</t>
    </rPh>
    <rPh sb="12" eb="14">
      <t>ザイダン</t>
    </rPh>
    <phoneticPr fontId="11"/>
  </si>
  <si>
    <t>　　　　　　理　事　長　　殿</t>
    <phoneticPr fontId="11"/>
  </si>
  <si>
    <r>
      <rPr>
        <sz val="11"/>
        <rFont val="ＭＳ Ｐ明朝"/>
        <family val="1"/>
        <charset val="128"/>
      </rPr>
      <t>個人の住所地</t>
    </r>
    <r>
      <rPr>
        <sz val="8"/>
        <rFont val="ＭＳ Ｐ明朝"/>
        <family val="1"/>
        <charset val="128"/>
      </rPr>
      <t xml:space="preserve">
※個人事業主のみ
（住民票どおりに記入）</t>
    </r>
    <rPh sb="0" eb="2">
      <t>コジン</t>
    </rPh>
    <rPh sb="3" eb="5">
      <t>ジュウショ</t>
    </rPh>
    <rPh sb="5" eb="6">
      <t>チ</t>
    </rPh>
    <rPh sb="8" eb="10">
      <t>コジン</t>
    </rPh>
    <rPh sb="10" eb="13">
      <t>ジギョウヌシ</t>
    </rPh>
    <rPh sb="17" eb="20">
      <t>ジュウミンヒョウ</t>
    </rPh>
    <rPh sb="24" eb="26">
      <t>キニュウ</t>
    </rPh>
    <phoneticPr fontId="11"/>
  </si>
  <si>
    <t>企業等の所在地</t>
    <rPh sb="0" eb="2">
      <t>キギョウ</t>
    </rPh>
    <rPh sb="2" eb="3">
      <t>トウ</t>
    </rPh>
    <rPh sb="4" eb="7">
      <t>ショザイチ</t>
    </rPh>
    <phoneticPr fontId="11"/>
  </si>
  <si>
    <t>〒</t>
    <phoneticPr fontId="11"/>
  </si>
  <si>
    <t>（企業等の所在地、名称、代表者役職、氏名は法人登記簿どおりに記入）</t>
    <rPh sb="1" eb="3">
      <t>キギョウ</t>
    </rPh>
    <rPh sb="3" eb="4">
      <t>トウ</t>
    </rPh>
    <rPh sb="5" eb="8">
      <t>ショザイチ</t>
    </rPh>
    <rPh sb="9" eb="11">
      <t>メイショウ</t>
    </rPh>
    <rPh sb="12" eb="15">
      <t>ダイヒョウシャ</t>
    </rPh>
    <rPh sb="15" eb="17">
      <t>ヤクショク</t>
    </rPh>
    <rPh sb="18" eb="20">
      <t>シメイ</t>
    </rPh>
    <rPh sb="21" eb="23">
      <t>ホウジン</t>
    </rPh>
    <rPh sb="23" eb="26">
      <t>トウキボ</t>
    </rPh>
    <rPh sb="30" eb="32">
      <t>キニュウ</t>
    </rPh>
    <phoneticPr fontId="11"/>
  </si>
  <si>
    <t>代表者　役職</t>
    <rPh sb="0" eb="3">
      <t>ダイヒョウシャ</t>
    </rPh>
    <rPh sb="4" eb="6">
      <t>ヤクショク</t>
    </rPh>
    <phoneticPr fontId="11"/>
  </si>
  <si>
    <t>記</t>
    <rPh sb="0" eb="1">
      <t>キ</t>
    </rPh>
    <phoneticPr fontId="11"/>
  </si>
  <si>
    <t>１</t>
    <phoneticPr fontId="11"/>
  </si>
  <si>
    <t>奨励金支給申請額</t>
    <rPh sb="0" eb="3">
      <t>ショウレイキン</t>
    </rPh>
    <rPh sb="3" eb="5">
      <t>シキュウ</t>
    </rPh>
    <rPh sb="5" eb="7">
      <t>シンセイ</t>
    </rPh>
    <rPh sb="7" eb="8">
      <t>ガク</t>
    </rPh>
    <phoneticPr fontId="11"/>
  </si>
  <si>
    <t>金</t>
    <rPh sb="0" eb="1">
      <t>ｷﾝ</t>
    </rPh>
    <phoneticPr fontId="11" type="halfwidthKatakana"/>
  </si>
  <si>
    <t>円</t>
    <rPh sb="0" eb="1">
      <t>ｴﾝ</t>
    </rPh>
    <phoneticPr fontId="11" type="halfwidthKatakana"/>
  </si>
  <si>
    <t>(申請額内訳 ： 奨励額</t>
    <rPh sb="1" eb="3">
      <t>ｼﾝｾｲ</t>
    </rPh>
    <rPh sb="3" eb="4">
      <t>ｶﾞｸ</t>
    </rPh>
    <rPh sb="4" eb="6">
      <t>ｳﾁﾜｹ</t>
    </rPh>
    <rPh sb="9" eb="11">
      <t>ｼｮｳﾚｲ</t>
    </rPh>
    <rPh sb="11" eb="12">
      <t>ｶﾞｸ</t>
    </rPh>
    <phoneticPr fontId="11" type="halfwidthKatakana"/>
  </si>
  <si>
    <r>
      <t>円</t>
    </r>
    <r>
      <rPr>
        <b/>
        <sz val="10"/>
        <rFont val="ＭＳ Ｐ明朝"/>
        <family val="1"/>
        <charset val="128"/>
      </rPr>
      <t xml:space="preserve"> </t>
    </r>
    <r>
      <rPr>
        <sz val="10"/>
        <rFont val="ＭＳ Ｐ明朝"/>
        <family val="1"/>
        <charset val="128"/>
      </rPr>
      <t>/</t>
    </r>
    <rPh sb="0" eb="1">
      <t>ｴﾝ</t>
    </rPh>
    <phoneticPr fontId="11" type="halfwidthKatakana"/>
  </si>
  <si>
    <t>加算額</t>
    <rPh sb="0" eb="2">
      <t>ｶｻﾝ</t>
    </rPh>
    <rPh sb="2" eb="3">
      <t>ｶﾞｸ</t>
    </rPh>
    <phoneticPr fontId="11" type="halfwidthKatakana"/>
  </si>
  <si>
    <t>円)</t>
    <rPh sb="0" eb="1">
      <t>ｴﾝ</t>
    </rPh>
    <phoneticPr fontId="11" type="halfwidthKatakana"/>
  </si>
  <si>
    <t>有</t>
    <rPh sb="0" eb="1">
      <t>ｱﾘ</t>
    </rPh>
    <phoneticPr fontId="11" type="halfwidthKatakana"/>
  </si>
  <si>
    <t>無</t>
    <rPh sb="0" eb="1">
      <t>ﾅｼ</t>
    </rPh>
    <phoneticPr fontId="11" type="halfwidthKatakana"/>
  </si>
  <si>
    <t>（有の場合は取組内容を選択）</t>
    <phoneticPr fontId="11" type="halfwidthKatakana"/>
  </si>
  <si>
    <t>２</t>
    <phoneticPr fontId="11"/>
  </si>
  <si>
    <t>企業等の概要</t>
    <rPh sb="0" eb="2">
      <t>キギョウ</t>
    </rPh>
    <rPh sb="2" eb="3">
      <t>トウ</t>
    </rPh>
    <rPh sb="4" eb="6">
      <t>ガイヨウ</t>
    </rPh>
    <phoneticPr fontId="11"/>
  </si>
  <si>
    <t>業種</t>
    <rPh sb="0" eb="2">
      <t>ギョウシュ</t>
    </rPh>
    <phoneticPr fontId="11"/>
  </si>
  <si>
    <t>常時雇用する従業員数</t>
    <rPh sb="0" eb="2">
      <t>ジョウジ</t>
    </rPh>
    <rPh sb="2" eb="4">
      <t>コヨウ</t>
    </rPh>
    <rPh sb="6" eb="9">
      <t>ジュウギョウイン</t>
    </rPh>
    <rPh sb="9" eb="10">
      <t>スウ</t>
    </rPh>
    <phoneticPr fontId="11"/>
  </si>
  <si>
    <t>人</t>
    <rPh sb="0" eb="1">
      <t>ニン</t>
    </rPh>
    <phoneticPr fontId="11"/>
  </si>
  <si>
    <t>（内訳：男性</t>
    <rPh sb="1" eb="3">
      <t>ウチワケ</t>
    </rPh>
    <rPh sb="4" eb="6">
      <t>ダンセイ</t>
    </rPh>
    <phoneticPr fontId="11"/>
  </si>
  <si>
    <t>女性</t>
    <rPh sb="0" eb="2">
      <t>ジョセイ</t>
    </rPh>
    <phoneticPr fontId="11"/>
  </si>
  <si>
    <t>人）</t>
    <rPh sb="0" eb="1">
      <t>ニン</t>
    </rPh>
    <phoneticPr fontId="11"/>
  </si>
  <si>
    <r>
      <t xml:space="preserve">申請企業等の
連絡担当者・連絡先
</t>
    </r>
    <r>
      <rPr>
        <sz val="8"/>
        <rFont val="ＭＳ Ｐ明朝"/>
        <family val="1"/>
        <charset val="128"/>
      </rPr>
      <t>※必ず連絡の取れる連絡先を記入</t>
    </r>
    <rPh sb="0" eb="2">
      <t>シンセイ</t>
    </rPh>
    <rPh sb="2" eb="4">
      <t>キギョウ</t>
    </rPh>
    <rPh sb="4" eb="5">
      <t>トウ</t>
    </rPh>
    <rPh sb="7" eb="9">
      <t>レンラク</t>
    </rPh>
    <rPh sb="9" eb="12">
      <t>タントウシャ</t>
    </rPh>
    <rPh sb="13" eb="16">
      <t>レンラクサキ</t>
    </rPh>
    <rPh sb="19" eb="20">
      <t>カナラ</t>
    </rPh>
    <rPh sb="21" eb="23">
      <t>レンラク</t>
    </rPh>
    <rPh sb="24" eb="25">
      <t>ト</t>
    </rPh>
    <rPh sb="27" eb="30">
      <t>レンラクサキ</t>
    </rPh>
    <rPh sb="31" eb="33">
      <t>キニュウ</t>
    </rPh>
    <phoneticPr fontId="11"/>
  </si>
  <si>
    <t>ﾌﾘｶﾞﾅ</t>
    <phoneticPr fontId="11"/>
  </si>
  <si>
    <t>代表電話番号</t>
    <rPh sb="0" eb="2">
      <t>ダイヒョウ</t>
    </rPh>
    <rPh sb="2" eb="4">
      <t>デンワ</t>
    </rPh>
    <rPh sb="4" eb="6">
      <t>バンゴウ</t>
    </rPh>
    <phoneticPr fontId="11"/>
  </si>
  <si>
    <t>email</t>
    <phoneticPr fontId="11"/>
  </si>
  <si>
    <t>連絡先電話番号</t>
    <rPh sb="0" eb="3">
      <t>レンラクサキ</t>
    </rPh>
    <rPh sb="3" eb="5">
      <t>デンワ</t>
    </rPh>
    <rPh sb="5" eb="7">
      <t>バンゴウ</t>
    </rPh>
    <phoneticPr fontId="11"/>
  </si>
  <si>
    <t>対象従業員の就労状況</t>
    <rPh sb="0" eb="2">
      <t>タイショウ</t>
    </rPh>
    <rPh sb="2" eb="5">
      <t>ジュウギョウイン</t>
    </rPh>
    <rPh sb="6" eb="8">
      <t>シュウロウ</t>
    </rPh>
    <rPh sb="8" eb="10">
      <t>ジョウキョウ</t>
    </rPh>
    <phoneticPr fontId="11"/>
  </si>
  <si>
    <t>所属事業所</t>
    <phoneticPr fontId="11"/>
  </si>
  <si>
    <t>名称</t>
    <rPh sb="0" eb="2">
      <t>メイショウ</t>
    </rPh>
    <phoneticPr fontId="11"/>
  </si>
  <si>
    <t>所在地</t>
    <rPh sb="0" eb="3">
      <t>ショザイチ</t>
    </rPh>
    <phoneticPr fontId="11"/>
  </si>
  <si>
    <r>
      <rPr>
        <sz val="11"/>
        <rFont val="ＭＳ Ｐ明朝"/>
        <family val="1"/>
        <charset val="128"/>
      </rPr>
      <t xml:space="preserve">        相違理由
</t>
    </r>
    <r>
      <rPr>
        <sz val="8"/>
        <rFont val="ＭＳ Ｐ明朝"/>
        <family val="1"/>
        <charset val="128"/>
      </rPr>
      <t>※「所属事業所」と「勤務先」の名称または所在地が異なる場合は記入必須</t>
    </r>
    <rPh sb="8" eb="10">
      <t>ソウイ</t>
    </rPh>
    <rPh sb="10" eb="12">
      <t>リユウ</t>
    </rPh>
    <rPh sb="23" eb="26">
      <t>キンムサキ</t>
    </rPh>
    <rPh sb="28" eb="30">
      <t>メイショウ</t>
    </rPh>
    <rPh sb="33" eb="36">
      <t>ショザイチ</t>
    </rPh>
    <rPh sb="37" eb="38">
      <t>コト</t>
    </rPh>
    <rPh sb="40" eb="42">
      <t>バアイ</t>
    </rPh>
    <rPh sb="43" eb="45">
      <t>キニュウ</t>
    </rPh>
    <rPh sb="45" eb="47">
      <t>ヒッス</t>
    </rPh>
    <phoneticPr fontId="11"/>
  </si>
  <si>
    <r>
      <t xml:space="preserve">    テレワーク勤務
</t>
    </r>
    <r>
      <rPr>
        <sz val="8"/>
        <rFont val="ＭＳ Ｐ明朝"/>
        <family val="1"/>
        <charset val="128"/>
      </rPr>
      <t>※有の場合、テレワーク（在宅勤務）規程を提出すること</t>
    </r>
    <rPh sb="9" eb="11">
      <t>キンム</t>
    </rPh>
    <phoneticPr fontId="11"/>
  </si>
  <si>
    <t xml:space="preserve"> 有</t>
    <rPh sb="1" eb="2">
      <t>アリ</t>
    </rPh>
    <phoneticPr fontId="11"/>
  </si>
  <si>
    <t xml:space="preserve">  有</t>
    <rPh sb="2" eb="3">
      <t>アリ</t>
    </rPh>
    <phoneticPr fontId="11"/>
  </si>
  <si>
    <t>無</t>
    <rPh sb="0" eb="1">
      <t>ナ</t>
    </rPh>
    <phoneticPr fontId="11"/>
  </si>
  <si>
    <t>テレワークをしている場所</t>
    <rPh sb="10" eb="12">
      <t>バショ</t>
    </rPh>
    <phoneticPr fontId="11"/>
  </si>
  <si>
    <t>自宅</t>
    <rPh sb="0" eb="2">
      <t>ジタク</t>
    </rPh>
    <phoneticPr fontId="11"/>
  </si>
  <si>
    <t>コワーキングスペース</t>
    <phoneticPr fontId="11"/>
  </si>
  <si>
    <t>その他（</t>
    <rPh sb="2" eb="3">
      <t>タ</t>
    </rPh>
    <phoneticPr fontId="11"/>
  </si>
  <si>
    <t>）</t>
    <phoneticPr fontId="11"/>
  </si>
  <si>
    <t>対象従業員の雇用状況</t>
    <phoneticPr fontId="11"/>
  </si>
  <si>
    <t>職務</t>
    <rPh sb="0" eb="2">
      <t>ショクム</t>
    </rPh>
    <phoneticPr fontId="11"/>
  </si>
  <si>
    <t>有（</t>
    <rPh sb="0" eb="1">
      <t>アリ</t>
    </rPh>
    <phoneticPr fontId="11"/>
  </si>
  <si>
    <t>雇用形態</t>
    <rPh sb="0" eb="2">
      <t>コヨウ</t>
    </rPh>
    <rPh sb="2" eb="4">
      <t>ケイタイ</t>
    </rPh>
    <phoneticPr fontId="11"/>
  </si>
  <si>
    <t xml:space="preserve"> 正社員</t>
    <rPh sb="1" eb="4">
      <t>セイシャイン</t>
    </rPh>
    <phoneticPr fontId="11"/>
  </si>
  <si>
    <t>契約社員</t>
    <rPh sb="0" eb="2">
      <t>ケイヤク</t>
    </rPh>
    <rPh sb="2" eb="4">
      <t>シャイン</t>
    </rPh>
    <phoneticPr fontId="11"/>
  </si>
  <si>
    <t xml:space="preserve"> パート・アルバイト</t>
    <phoneticPr fontId="11"/>
  </si>
  <si>
    <t xml:space="preserve"> その他 (</t>
    <rPh sb="3" eb="4">
      <t>ホカ</t>
    </rPh>
    <phoneticPr fontId="11"/>
  </si>
  <si>
    <t xml:space="preserve"> その他（</t>
    <phoneticPr fontId="11"/>
  </si>
  <si>
    <t>所定労働日数</t>
    <rPh sb="0" eb="2">
      <t>ショテイ</t>
    </rPh>
    <rPh sb="2" eb="4">
      <t>ロウドウ</t>
    </rPh>
    <rPh sb="4" eb="6">
      <t>ニッスウ</t>
    </rPh>
    <phoneticPr fontId="11"/>
  </si>
  <si>
    <t>週</t>
    <phoneticPr fontId="11"/>
  </si>
  <si>
    <t>月</t>
    <phoneticPr fontId="11"/>
  </si>
  <si>
    <t xml:space="preserve"> (</t>
    <phoneticPr fontId="11"/>
  </si>
  <si>
    <t>日）</t>
    <phoneticPr fontId="11"/>
  </si>
  <si>
    <t>日)</t>
    <phoneticPr fontId="11"/>
  </si>
  <si>
    <t>週</t>
    <rPh sb="0" eb="1">
      <t>シュウ</t>
    </rPh>
    <phoneticPr fontId="11"/>
  </si>
  <si>
    <t>週</t>
  </si>
  <si>
    <t>時間</t>
    <phoneticPr fontId="11"/>
  </si>
  <si>
    <t xml:space="preserve"> 分</t>
    <rPh sb="1" eb="2">
      <t>フン</t>
    </rPh>
    <phoneticPr fontId="11"/>
  </si>
  <si>
    <t>育児に関わる
時短勤務</t>
    <rPh sb="0" eb="2">
      <t>イクジ</t>
    </rPh>
    <rPh sb="3" eb="4">
      <t>カカ</t>
    </rPh>
    <rPh sb="7" eb="9">
      <t>ジタン</t>
    </rPh>
    <rPh sb="9" eb="11">
      <t>キンム</t>
    </rPh>
    <phoneticPr fontId="11"/>
  </si>
  <si>
    <t xml:space="preserve">　
</t>
    <phoneticPr fontId="11"/>
  </si>
  <si>
    <t xml:space="preserve"> 有</t>
    <phoneticPr fontId="11"/>
  </si>
  <si>
    <t xml:space="preserve">
</t>
    <phoneticPr fontId="11"/>
  </si>
  <si>
    <t xml:space="preserve"> 時短時間</t>
    <rPh sb="3" eb="5">
      <t>ジカン</t>
    </rPh>
    <phoneticPr fontId="11"/>
  </si>
  <si>
    <t>分）</t>
    <phoneticPr fontId="11"/>
  </si>
  <si>
    <t>給与形態</t>
    <rPh sb="0" eb="2">
      <t>キュウヨ</t>
    </rPh>
    <rPh sb="2" eb="4">
      <t>ケイタイ</t>
    </rPh>
    <phoneticPr fontId="11"/>
  </si>
  <si>
    <t xml:space="preserve"> 月給</t>
    <phoneticPr fontId="11"/>
  </si>
  <si>
    <t>日給</t>
    <phoneticPr fontId="11"/>
  </si>
  <si>
    <t>時給</t>
    <phoneticPr fontId="11"/>
  </si>
  <si>
    <t>年俸</t>
    <phoneticPr fontId="11"/>
  </si>
  <si>
    <t xml:space="preserve">     その他 （</t>
    <phoneticPr fontId="11"/>
  </si>
  <si>
    <t>基本給</t>
    <rPh sb="0" eb="2">
      <t>キホン</t>
    </rPh>
    <phoneticPr fontId="11"/>
  </si>
  <si>
    <t>基本給</t>
    <rPh sb="0" eb="3">
      <t>キホンキュウ</t>
    </rPh>
    <phoneticPr fontId="11"/>
  </si>
  <si>
    <t>円　　　　　　　　　　　　　　　　</t>
    <phoneticPr fontId="11"/>
  </si>
  <si>
    <r>
      <t>職能に関する手当</t>
    </r>
    <r>
      <rPr>
        <sz val="8"/>
        <rFont val="ＭＳ Ｐ明朝"/>
        <family val="1"/>
        <charset val="128"/>
      </rPr>
      <t>　（ない場合は0円と記入）</t>
    </r>
    <rPh sb="0" eb="2">
      <t>ショクノウ</t>
    </rPh>
    <rPh sb="3" eb="4">
      <t>カン</t>
    </rPh>
    <rPh sb="6" eb="8">
      <t>テアテ</t>
    </rPh>
    <phoneticPr fontId="11"/>
  </si>
  <si>
    <t>＊役職手当、職務手当、資格手当などの責任の重さや職務の難易度に対して支払われる手当</t>
    <phoneticPr fontId="11"/>
  </si>
  <si>
    <t>出向の有無</t>
    <rPh sb="0" eb="2">
      <t>シュッコウ</t>
    </rPh>
    <rPh sb="3" eb="5">
      <t>ウム</t>
    </rPh>
    <phoneticPr fontId="11"/>
  </si>
  <si>
    <t>※有の場合、出向に関する書類を提出すること</t>
    <rPh sb="6" eb="8">
      <t>シュッコウ</t>
    </rPh>
    <rPh sb="9" eb="10">
      <t>カン</t>
    </rPh>
    <rPh sb="12" eb="14">
      <t>ショルイ</t>
    </rPh>
    <phoneticPr fontId="11"/>
  </si>
  <si>
    <t>※有の場合、出向に関する雇用契約書を提出すること</t>
    <rPh sb="6" eb="8">
      <t>シュッコウ</t>
    </rPh>
    <rPh sb="9" eb="10">
      <t>カン</t>
    </rPh>
    <rPh sb="12" eb="14">
      <t>コヨウ</t>
    </rPh>
    <rPh sb="14" eb="17">
      <t>ケイヤクショ</t>
    </rPh>
    <phoneticPr fontId="11"/>
  </si>
  <si>
    <t>※加算となる取組の有無</t>
    <rPh sb="1" eb="3">
      <t>カサン</t>
    </rPh>
    <rPh sb="6" eb="8">
      <t>トリク</t>
    </rPh>
    <rPh sb="9" eb="11">
      <t>ウム</t>
    </rPh>
    <phoneticPr fontId="11"/>
  </si>
  <si>
    <r>
      <rPr>
        <sz val="12"/>
        <color theme="1"/>
        <rFont val="ＭＳ 明朝"/>
        <family val="1"/>
        <charset val="128"/>
      </rPr>
      <t>A</t>
    </r>
    <r>
      <rPr>
        <sz val="11"/>
        <color theme="1"/>
        <rFont val="ＭＳ 明朝"/>
        <family val="1"/>
        <charset val="128"/>
      </rPr>
      <t>　農業・林業</t>
    </r>
    <rPh sb="2" eb="4">
      <t>ノウギョウ</t>
    </rPh>
    <rPh sb="5" eb="7">
      <t>リンギョウ</t>
    </rPh>
    <phoneticPr fontId="3"/>
  </si>
  <si>
    <t>B　漁業</t>
    <rPh sb="2" eb="4">
      <t>ギョギョウ</t>
    </rPh>
    <phoneticPr fontId="3"/>
  </si>
  <si>
    <t>C　鉱業・採石業・砂利採取業</t>
    <rPh sb="2" eb="4">
      <t>コウギョウ</t>
    </rPh>
    <rPh sb="5" eb="8">
      <t>サイセキギョウ</t>
    </rPh>
    <rPh sb="9" eb="11">
      <t>ジャリ</t>
    </rPh>
    <rPh sb="11" eb="14">
      <t>サイシュギョウ</t>
    </rPh>
    <phoneticPr fontId="3"/>
  </si>
  <si>
    <t>D　建設業</t>
    <rPh sb="2" eb="5">
      <t>ケンセツギョウ</t>
    </rPh>
    <phoneticPr fontId="3"/>
  </si>
  <si>
    <t>E　製造業</t>
    <rPh sb="2" eb="5">
      <t>セイゾウギョウ</t>
    </rPh>
    <phoneticPr fontId="3"/>
  </si>
  <si>
    <t>F　電気・ガス・熱供給・水道業</t>
    <rPh sb="2" eb="4">
      <t>デンキ</t>
    </rPh>
    <rPh sb="8" eb="9">
      <t>ネツ</t>
    </rPh>
    <rPh sb="9" eb="11">
      <t>キョウキュウ</t>
    </rPh>
    <rPh sb="12" eb="14">
      <t>スイドウ</t>
    </rPh>
    <rPh sb="14" eb="15">
      <t>ギョウ</t>
    </rPh>
    <phoneticPr fontId="3"/>
  </si>
  <si>
    <t>G　情報通信業</t>
    <rPh sb="2" eb="4">
      <t>ジョウホウ</t>
    </rPh>
    <rPh sb="4" eb="7">
      <t>ツウシンギョウ</t>
    </rPh>
    <phoneticPr fontId="3"/>
  </si>
  <si>
    <t>H　運輸業、郵便業</t>
    <rPh sb="2" eb="5">
      <t>ウンユギョウ</t>
    </rPh>
    <rPh sb="6" eb="8">
      <t>ユウビン</t>
    </rPh>
    <rPh sb="8" eb="9">
      <t>ギョウ</t>
    </rPh>
    <phoneticPr fontId="3"/>
  </si>
  <si>
    <t>I　卸売業、小売業</t>
    <rPh sb="2" eb="3">
      <t>オロシ</t>
    </rPh>
    <rPh sb="3" eb="4">
      <t>ウ</t>
    </rPh>
    <rPh sb="4" eb="5">
      <t>ギョウ</t>
    </rPh>
    <rPh sb="6" eb="9">
      <t>コウリギョウ</t>
    </rPh>
    <phoneticPr fontId="3"/>
  </si>
  <si>
    <t>J　金融業、保険業</t>
    <rPh sb="2" eb="5">
      <t>キンユウギョウ</t>
    </rPh>
    <rPh sb="6" eb="9">
      <t>ホケンギョウ</t>
    </rPh>
    <phoneticPr fontId="3"/>
  </si>
  <si>
    <t>L　学術研究、専門・技術サービス業</t>
    <rPh sb="2" eb="4">
      <t>ガクジュツ</t>
    </rPh>
    <rPh sb="4" eb="6">
      <t>ケンキュウ</t>
    </rPh>
    <rPh sb="7" eb="9">
      <t>センモン</t>
    </rPh>
    <rPh sb="10" eb="12">
      <t>ギジュツ</t>
    </rPh>
    <rPh sb="16" eb="17">
      <t>ギョウ</t>
    </rPh>
    <phoneticPr fontId="3"/>
  </si>
  <si>
    <t>M　宿泊業、飲食サービス業</t>
    <rPh sb="2" eb="4">
      <t>シュクハク</t>
    </rPh>
    <rPh sb="4" eb="5">
      <t>ギョウ</t>
    </rPh>
    <rPh sb="6" eb="8">
      <t>インショク</t>
    </rPh>
    <rPh sb="12" eb="13">
      <t>ギョウ</t>
    </rPh>
    <phoneticPr fontId="3"/>
  </si>
  <si>
    <t>N　生活関連サービス業、娯楽業</t>
    <rPh sb="2" eb="4">
      <t>セイカツ</t>
    </rPh>
    <rPh sb="4" eb="6">
      <t>カンレン</t>
    </rPh>
    <rPh sb="10" eb="11">
      <t>ギョウ</t>
    </rPh>
    <rPh sb="12" eb="15">
      <t>ゴラクギョウ</t>
    </rPh>
    <phoneticPr fontId="3"/>
  </si>
  <si>
    <t>O　教育、学習支援業</t>
    <rPh sb="2" eb="4">
      <t>キョウイク</t>
    </rPh>
    <rPh sb="5" eb="7">
      <t>ガクシュウ</t>
    </rPh>
    <rPh sb="7" eb="9">
      <t>シエン</t>
    </rPh>
    <rPh sb="9" eb="10">
      <t>ギョウ</t>
    </rPh>
    <phoneticPr fontId="3"/>
  </si>
  <si>
    <t>P　医療、福祉</t>
    <rPh sb="2" eb="4">
      <t>イリョウ</t>
    </rPh>
    <rPh sb="5" eb="7">
      <t>フクシ</t>
    </rPh>
    <phoneticPr fontId="3"/>
  </si>
  <si>
    <t>Q　複合サービス事業</t>
    <rPh sb="2" eb="4">
      <t>フクゴウ</t>
    </rPh>
    <rPh sb="8" eb="10">
      <t>ジギョウ</t>
    </rPh>
    <phoneticPr fontId="3"/>
  </si>
  <si>
    <t>R　サービス業（他に分類されないもの）</t>
    <rPh sb="6" eb="7">
      <t>ギョウ</t>
    </rPh>
    <rPh sb="8" eb="9">
      <t>ホカ</t>
    </rPh>
    <rPh sb="10" eb="12">
      <t>ブンルイ</t>
    </rPh>
    <phoneticPr fontId="3"/>
  </si>
  <si>
    <t>S　公務（他に分類されるものを除く）</t>
    <rPh sb="2" eb="4">
      <t>コウム</t>
    </rPh>
    <rPh sb="5" eb="6">
      <t>ホカ</t>
    </rPh>
    <rPh sb="7" eb="9">
      <t>ブンルイ</t>
    </rPh>
    <rPh sb="15" eb="16">
      <t>ノゾ</t>
    </rPh>
    <phoneticPr fontId="3"/>
  </si>
  <si>
    <t>T　分類不能の産業</t>
    <rPh sb="2" eb="4">
      <t>ブンルイ</t>
    </rPh>
    <rPh sb="4" eb="6">
      <t>フノウ</t>
    </rPh>
    <rPh sb="7" eb="9">
      <t>サンギョウ</t>
    </rPh>
    <phoneticPr fontId="3"/>
  </si>
  <si>
    <t>計</t>
    <rPh sb="0" eb="1">
      <t>ケイ</t>
    </rPh>
    <phoneticPr fontId="11"/>
  </si>
  <si>
    <t>育業日数合計
（一時就労除く）</t>
    <rPh sb="0" eb="1">
      <t>イク</t>
    </rPh>
    <rPh sb="1" eb="2">
      <t>ギョウ</t>
    </rPh>
    <rPh sb="2" eb="4">
      <t>ニッスウ</t>
    </rPh>
    <rPh sb="4" eb="6">
      <t>ゴウケイ</t>
    </rPh>
    <rPh sb="8" eb="10">
      <t>イチジ</t>
    </rPh>
    <rPh sb="10" eb="12">
      <t>シュウロウ</t>
    </rPh>
    <rPh sb="12" eb="13">
      <t>ノゾ</t>
    </rPh>
    <phoneticPr fontId="11"/>
  </si>
  <si>
    <t>職場復帰日</t>
    <rPh sb="0" eb="2">
      <t>ショクバ</t>
    </rPh>
    <rPh sb="2" eb="4">
      <t>フッキ</t>
    </rPh>
    <rPh sb="4" eb="5">
      <t>ビ</t>
    </rPh>
    <phoneticPr fontId="11"/>
  </si>
  <si>
    <t>月</t>
    <rPh sb="0" eb="1">
      <t>ゲツ</t>
    </rPh>
    <phoneticPr fontId="11"/>
  </si>
  <si>
    <t>一時就労日数を
差し引いた育業日数</t>
    <rPh sb="0" eb="6">
      <t>イチジシュウロウニッスウ</t>
    </rPh>
    <rPh sb="8" eb="9">
      <t>サ</t>
    </rPh>
    <rPh sb="10" eb="11">
      <t>ヒ</t>
    </rPh>
    <rPh sb="13" eb="14">
      <t>イク</t>
    </rPh>
    <rPh sb="14" eb="15">
      <t>ギョウ</t>
    </rPh>
    <rPh sb="15" eb="17">
      <t>ニッスウ</t>
    </rPh>
    <phoneticPr fontId="11"/>
  </si>
  <si>
    <t>一時就労日数</t>
    <phoneticPr fontId="11"/>
  </si>
  <si>
    <t>育業日数</t>
    <rPh sb="0" eb="1">
      <t>イク</t>
    </rPh>
    <rPh sb="1" eb="2">
      <t>ギョウ</t>
    </rPh>
    <phoneticPr fontId="11"/>
  </si>
  <si>
    <t>子の
生年月日</t>
    <rPh sb="0" eb="1">
      <t>コ</t>
    </rPh>
    <rPh sb="3" eb="5">
      <t>セイネン</t>
    </rPh>
    <rPh sb="5" eb="7">
      <t>ガッピ</t>
    </rPh>
    <phoneticPr fontId="11"/>
  </si>
  <si>
    <t>対象従業員</t>
    <rPh sb="0" eb="2">
      <t>タイショウ</t>
    </rPh>
    <rPh sb="2" eb="5">
      <t>ジュウギョウイン</t>
    </rPh>
    <phoneticPr fontId="11"/>
  </si>
  <si>
    <t>令和８年度　働く人の育業応援奨励金　支給申請書</t>
    <phoneticPr fontId="11"/>
  </si>
  <si>
    <t>育業１回目</t>
    <rPh sb="3" eb="5">
      <t>カイメ</t>
    </rPh>
    <phoneticPr fontId="11"/>
  </si>
  <si>
    <r>
      <t xml:space="preserve">氏名
</t>
    </r>
    <r>
      <rPr>
        <sz val="9"/>
        <rFont val="ＭＳ Ｐ明朝"/>
        <family val="1"/>
        <charset val="128"/>
      </rPr>
      <t>（住民票記載氏名）</t>
    </r>
    <rPh sb="0" eb="2">
      <t>シメイ</t>
    </rPh>
    <rPh sb="4" eb="7">
      <t>ジュウミンヒョウ</t>
    </rPh>
    <rPh sb="7" eb="9">
      <t>キサイ</t>
    </rPh>
    <rPh sb="9" eb="11">
      <t>シメイ</t>
    </rPh>
    <rPh sb="10" eb="11">
      <t>メイ</t>
    </rPh>
    <phoneticPr fontId="11"/>
  </si>
  <si>
    <r>
      <rPr>
        <sz val="10"/>
        <rFont val="ＭＳ Ｐ明朝"/>
        <family val="1"/>
        <charset val="128"/>
      </rPr>
      <t>旧姓・通称等</t>
    </r>
    <r>
      <rPr>
        <sz val="11"/>
        <rFont val="ＭＳ Ｐ明朝"/>
        <family val="1"/>
        <charset val="128"/>
      </rPr>
      <t xml:space="preserve">
</t>
    </r>
    <r>
      <rPr>
        <sz val="8"/>
        <rFont val="ＭＳ Ｐ明朝"/>
        <family val="1"/>
        <charset val="128"/>
      </rPr>
      <t>（提出書類に別名使用の場合のみ記入）</t>
    </r>
    <rPh sb="0" eb="2">
      <t>キュウセイ</t>
    </rPh>
    <rPh sb="3" eb="5">
      <t>ツウショウ</t>
    </rPh>
    <rPh sb="5" eb="6">
      <t>トウ</t>
    </rPh>
    <rPh sb="8" eb="10">
      <t>テイシュツ</t>
    </rPh>
    <rPh sb="10" eb="12">
      <t>ショルイ</t>
    </rPh>
    <rPh sb="13" eb="15">
      <t>ベツメイ</t>
    </rPh>
    <rPh sb="15" eb="17">
      <t>シヨウ</t>
    </rPh>
    <rPh sb="18" eb="20">
      <t>バアイ</t>
    </rPh>
    <rPh sb="22" eb="24">
      <t>キニュウ</t>
    </rPh>
    <phoneticPr fontId="11"/>
  </si>
  <si>
    <t>別名を使用している提出書類名（</t>
    <rPh sb="0" eb="2">
      <t>ベツメイ</t>
    </rPh>
    <rPh sb="3" eb="5">
      <t>シヨウ</t>
    </rPh>
    <rPh sb="9" eb="11">
      <t>テイシュツ</t>
    </rPh>
    <rPh sb="11" eb="13">
      <t>ショルイ</t>
    </rPh>
    <rPh sb="13" eb="14">
      <t>メイ</t>
    </rPh>
    <phoneticPr fontId="11"/>
  </si>
  <si>
    <t>↓2歳誕生日前日</t>
    <rPh sb="2" eb="3">
      <t>ｻｲ</t>
    </rPh>
    <rPh sb="3" eb="6">
      <t>ﾀﾝｼﾞｮｳﾋﾞ</t>
    </rPh>
    <rPh sb="6" eb="8">
      <t>ｾﾞﾝｼﾞﾂ</t>
    </rPh>
    <phoneticPr fontId="11" type="halfwidthKatakana"/>
  </si>
  <si>
    <t>期間</t>
    <rPh sb="0" eb="2">
      <t>キカン</t>
    </rPh>
    <phoneticPr fontId="11"/>
  </si>
  <si>
    <t>育業２回目</t>
    <rPh sb="3" eb="5">
      <t>カイメ</t>
    </rPh>
    <phoneticPr fontId="11"/>
  </si>
  <si>
    <t>最終育児休業終了日⇒</t>
  </si>
  <si>
    <t>5</t>
    <phoneticPr fontId="11"/>
  </si>
  <si>
    <t>産後パパ育休
２回目</t>
    <rPh sb="0" eb="2">
      <t>サンゴ</t>
    </rPh>
    <rPh sb="4" eb="6">
      <t>イクキュウ</t>
    </rPh>
    <rPh sb="8" eb="10">
      <t>カイメ</t>
    </rPh>
    <phoneticPr fontId="11"/>
  </si>
  <si>
    <t>④ 育業メンター制度の整備とパパ向け育業マニュアルの作成</t>
    <rPh sb="2" eb="3">
      <t>イク</t>
    </rPh>
    <rPh sb="3" eb="4">
      <t>ギョウ</t>
    </rPh>
    <rPh sb="8" eb="10">
      <t>セイド</t>
    </rPh>
    <rPh sb="11" eb="13">
      <t>セイビ</t>
    </rPh>
    <rPh sb="16" eb="17">
      <t>ム</t>
    </rPh>
    <rPh sb="18" eb="19">
      <t>イク</t>
    </rPh>
    <rPh sb="19" eb="20">
      <t>ギョウ</t>
    </rPh>
    <rPh sb="26" eb="28">
      <t>サクセイ</t>
    </rPh>
    <phoneticPr fontId="14"/>
  </si>
  <si>
    <t>１人</t>
    <rPh sb="1" eb="2">
      <t>ニン</t>
    </rPh>
    <phoneticPr fontId="14"/>
  </si>
  <si>
    <t>２人</t>
    <rPh sb="1" eb="2">
      <t>ニン</t>
    </rPh>
    <phoneticPr fontId="11"/>
  </si>
  <si>
    <t>３人</t>
    <rPh sb="1" eb="2">
      <t>ニン</t>
    </rPh>
    <phoneticPr fontId="11"/>
  </si>
  <si>
    <t>４人</t>
    <rPh sb="1" eb="2">
      <t>ニン</t>
    </rPh>
    <phoneticPr fontId="11"/>
  </si>
  <si>
    <t>令和８年度働く人</t>
    <rPh sb="5" eb="6">
      <t>ハタラ</t>
    </rPh>
    <rPh sb="7" eb="8">
      <t>ヒト</t>
    </rPh>
    <phoneticPr fontId="11"/>
  </si>
  <si>
    <t>様式第1号（第10条関係）</t>
    <rPh sb="0" eb="2">
      <t>ヨウシキ</t>
    </rPh>
    <rPh sb="2" eb="3">
      <t>ダイ</t>
    </rPh>
    <rPh sb="4" eb="5">
      <t>ゴウ</t>
    </rPh>
    <rPh sb="6" eb="7">
      <t>ダイ</t>
    </rPh>
    <rPh sb="9" eb="10">
      <t>ジョウ</t>
    </rPh>
    <rPh sb="10" eb="12">
      <t>カンケイ</t>
    </rPh>
    <phoneticPr fontId="11"/>
  </si>
  <si>
    <t>（２）情報提供（１回以上実施すること）　※情報提供日と面談日は異なる日に実施していること</t>
    <rPh sb="3" eb="5">
      <t>ジョウホウ</t>
    </rPh>
    <rPh sb="5" eb="7">
      <t>テイキョウ</t>
    </rPh>
    <rPh sb="9" eb="10">
      <t>カイ</t>
    </rPh>
    <rPh sb="10" eb="12">
      <t>イジョウ</t>
    </rPh>
    <rPh sb="12" eb="14">
      <t>ジッシ</t>
    </rPh>
    <phoneticPr fontId="11"/>
  </si>
  <si>
    <t>％</t>
    <phoneticPr fontId="11"/>
  </si>
  <si>
    <t>⑤ 助産師等を活用した両親学級制度の導入</t>
    <rPh sb="2" eb="5">
      <t>ジョサンシ</t>
    </rPh>
    <rPh sb="5" eb="6">
      <t>トウ</t>
    </rPh>
    <rPh sb="7" eb="9">
      <t>カツヨウ</t>
    </rPh>
    <rPh sb="11" eb="13">
      <t>リョウシン</t>
    </rPh>
    <rPh sb="13" eb="15">
      <t>ガッキュウ</t>
    </rPh>
    <rPh sb="15" eb="17">
      <t>セイド</t>
    </rPh>
    <rPh sb="18" eb="20">
      <t>ドウニュウ</t>
    </rPh>
    <phoneticPr fontId="14"/>
  </si>
  <si>
    <t>上記従業員住所
    (※区市町村まで）</t>
    <rPh sb="0" eb="2">
      <t>ジョウキ</t>
    </rPh>
    <rPh sb="2" eb="5">
      <t>ジュウギョウイン</t>
    </rPh>
    <rPh sb="5" eb="7">
      <t>ジュウショ</t>
    </rPh>
    <rPh sb="14" eb="18">
      <t>クシチョウソン</t>
    </rPh>
    <phoneticPr fontId="11"/>
  </si>
  <si>
    <r>
      <t>原職等復帰</t>
    </r>
    <r>
      <rPr>
        <b/>
        <u/>
        <sz val="11"/>
        <rFont val="ＭＳ Ｐ明朝"/>
        <family val="1"/>
        <charset val="128"/>
      </rPr>
      <t>後</t>
    </r>
    <rPh sb="0" eb="2">
      <t>ゲンショク</t>
    </rPh>
    <rPh sb="2" eb="3">
      <t>トウ</t>
    </rPh>
    <rPh sb="3" eb="5">
      <t>フッキ</t>
    </rPh>
    <rPh sb="5" eb="6">
      <t>ゴ</t>
    </rPh>
    <phoneticPr fontId="11"/>
  </si>
  <si>
    <t xml:space="preserve"> 対象従業員の育業中における就労状況</t>
    <phoneticPr fontId="11"/>
  </si>
  <si>
    <t>育業中に一時的・臨時的な就労を行った</t>
    <phoneticPr fontId="11"/>
  </si>
  <si>
    <t>はい</t>
    <phoneticPr fontId="11" type="halfwidthKatakana"/>
  </si>
  <si>
    <t>いいえ</t>
    <phoneticPr fontId="11" type="halfwidthKatakana"/>
  </si>
  <si>
    <t>就労日</t>
    <rPh sb="0" eb="2">
      <t>シュウロウ</t>
    </rPh>
    <rPh sb="2" eb="3">
      <t>ビ</t>
    </rPh>
    <phoneticPr fontId="11"/>
  </si>
  <si>
    <t>就労理由</t>
    <rPh sb="0" eb="2">
      <t>シュウロウ</t>
    </rPh>
    <rPh sb="2" eb="4">
      <t>リユウ</t>
    </rPh>
    <phoneticPr fontId="11"/>
  </si>
  <si>
    <t>対象従業員の育業状況</t>
    <phoneticPr fontId="11"/>
  </si>
  <si>
    <t>財団記入欄</t>
    <phoneticPr fontId="11"/>
  </si>
  <si>
    <t>●従業員の育業率</t>
    <rPh sb="1" eb="4">
      <t>ジュウギョウイン</t>
    </rPh>
    <rPh sb="5" eb="6">
      <t>イク</t>
    </rPh>
    <rPh sb="6" eb="7">
      <t>ギョウ</t>
    </rPh>
    <rPh sb="7" eb="8">
      <t>リツ</t>
    </rPh>
    <phoneticPr fontId="11"/>
  </si>
  <si>
    <t>男性従業員</t>
    <rPh sb="0" eb="2">
      <t>ダンセイ</t>
    </rPh>
    <rPh sb="2" eb="5">
      <t>ジュウギョウイン</t>
    </rPh>
    <phoneticPr fontId="11"/>
  </si>
  <si>
    <t>女性従業員</t>
    <rPh sb="0" eb="2">
      <t>ジョセイ</t>
    </rPh>
    <rPh sb="2" eb="5">
      <t>ジュウギョウイン</t>
    </rPh>
    <phoneticPr fontId="11"/>
  </si>
  <si>
    <t>配偶者が出産した従業員数</t>
    <rPh sb="0" eb="3">
      <t>ハイグウシャ</t>
    </rPh>
    <rPh sb="4" eb="6">
      <t>シュッサン</t>
    </rPh>
    <rPh sb="8" eb="11">
      <t>ジュウギョウイン</t>
    </rPh>
    <rPh sb="11" eb="12">
      <t>スウ</t>
    </rPh>
    <phoneticPr fontId="11"/>
  </si>
  <si>
    <t>自身が出産した従業員数</t>
    <rPh sb="0" eb="2">
      <t>ジシン</t>
    </rPh>
    <rPh sb="3" eb="5">
      <t>シュッサン</t>
    </rPh>
    <rPh sb="7" eb="10">
      <t>ジュウギョウイン</t>
    </rPh>
    <rPh sb="10" eb="11">
      <t>スウ</t>
    </rPh>
    <phoneticPr fontId="11"/>
  </si>
  <si>
    <t>（うち育業者</t>
  </si>
  <si>
    <t>人）</t>
  </si>
  <si>
    <t>育業率</t>
    <rPh sb="0" eb="1">
      <t>イク</t>
    </rPh>
    <rPh sb="1" eb="2">
      <t>ギョウ</t>
    </rPh>
    <rPh sb="2" eb="3">
      <t>リツ</t>
    </rPh>
    <phoneticPr fontId="11"/>
  </si>
  <si>
    <t>●育業者の平均育業日数</t>
    <rPh sb="5" eb="7">
      <t>ヘイキン</t>
    </rPh>
    <rPh sb="9" eb="11">
      <t>ニッスウ</t>
    </rPh>
    <phoneticPr fontId="11"/>
  </si>
  <si>
    <t>今後の目標</t>
    <rPh sb="0" eb="2">
      <t>コンゴ</t>
    </rPh>
    <rPh sb="3" eb="5">
      <t>モクヒョウ</t>
    </rPh>
    <phoneticPr fontId="11"/>
  </si>
  <si>
    <t>●</t>
    <phoneticPr fontId="11"/>
  </si>
  <si>
    <t>年後の目標</t>
    <rPh sb="0" eb="1">
      <t>ネン</t>
    </rPh>
    <rPh sb="1" eb="2">
      <t>ゴ</t>
    </rPh>
    <rPh sb="3" eb="5">
      <t>モクヒョウ</t>
    </rPh>
    <phoneticPr fontId="11"/>
  </si>
  <si>
    <t>●男性従業員の育業率</t>
    <rPh sb="1" eb="3">
      <t>ダンセイ</t>
    </rPh>
    <rPh sb="3" eb="6">
      <t>ジュウギョウイン</t>
    </rPh>
    <rPh sb="9" eb="10">
      <t>リツ</t>
    </rPh>
    <phoneticPr fontId="11"/>
  </si>
  <si>
    <t>●女性従業員の育業率</t>
    <rPh sb="1" eb="3">
      <t>ジョセイ</t>
    </rPh>
    <rPh sb="3" eb="6">
      <t>ジュウギョウイン</t>
    </rPh>
    <phoneticPr fontId="11"/>
  </si>
  <si>
    <t>●男性従業員の平均育業日数</t>
  </si>
  <si>
    <t>●女性従業員の平均育業日数</t>
    <rPh sb="1" eb="3">
      <t>ジョセイ</t>
    </rPh>
    <phoneticPr fontId="11"/>
  </si>
  <si>
    <t>●目標達成する上での課題・懸念点</t>
    <rPh sb="1" eb="3">
      <t>モクヒョウ</t>
    </rPh>
    <rPh sb="3" eb="5">
      <t>タッセイ</t>
    </rPh>
    <rPh sb="7" eb="8">
      <t>ウエ</t>
    </rPh>
    <rPh sb="10" eb="12">
      <t>カダイ</t>
    </rPh>
    <rPh sb="13" eb="16">
      <t>ケネンテン</t>
    </rPh>
    <phoneticPr fontId="11"/>
  </si>
  <si>
    <t>現状</t>
    <rPh sb="0" eb="2">
      <t>ゲンジョウ</t>
    </rPh>
    <phoneticPr fontId="13"/>
  </si>
  <si>
    <t>●従業員の離職率</t>
    <rPh sb="1" eb="4">
      <t>ジュウギョウイン</t>
    </rPh>
    <rPh sb="5" eb="8">
      <t>リショクリツ</t>
    </rPh>
    <phoneticPr fontId="11"/>
  </si>
  <si>
    <t>育業後復帰者数</t>
    <rPh sb="2" eb="3">
      <t>ゴ</t>
    </rPh>
    <rPh sb="3" eb="5">
      <t>フッキ</t>
    </rPh>
    <rPh sb="5" eb="6">
      <t>シャ</t>
    </rPh>
    <rPh sb="6" eb="7">
      <t>スウ</t>
    </rPh>
    <phoneticPr fontId="11"/>
  </si>
  <si>
    <t>離職率</t>
    <rPh sb="0" eb="3">
      <t>リショクリツ</t>
    </rPh>
    <phoneticPr fontId="11"/>
  </si>
  <si>
    <t>産前休業
※女性従業員の場合入力</t>
    <rPh sb="0" eb="4">
      <t>サンゼンキュウギョウ</t>
    </rPh>
    <rPh sb="6" eb="8">
      <t>ジョセイ</t>
    </rPh>
    <rPh sb="8" eb="11">
      <t>ジュウギョウイン</t>
    </rPh>
    <rPh sb="12" eb="14">
      <t>バアイ</t>
    </rPh>
    <rPh sb="14" eb="16">
      <t>ニュウリョク</t>
    </rPh>
    <phoneticPr fontId="11"/>
  </si>
  <si>
    <t>チェック用　R8介護より</t>
    <rPh sb="4" eb="5">
      <t>ヨウ</t>
    </rPh>
    <rPh sb="8" eb="10">
      <t>カイゴ</t>
    </rPh>
    <phoneticPr fontId="11"/>
  </si>
  <si>
    <t>B　漁業</t>
    <rPh sb="2" eb="4">
      <t>ギョギョウ</t>
    </rPh>
    <phoneticPr fontId="1"/>
  </si>
  <si>
    <t>C　鉱業・採石業・砂利採取業</t>
    <rPh sb="2" eb="4">
      <t>コウギョウ</t>
    </rPh>
    <rPh sb="5" eb="8">
      <t>サイセキギョウ</t>
    </rPh>
    <rPh sb="9" eb="11">
      <t>ジャリ</t>
    </rPh>
    <rPh sb="11" eb="14">
      <t>サイシュギョウ</t>
    </rPh>
    <phoneticPr fontId="1"/>
  </si>
  <si>
    <t>D　建設業</t>
    <rPh sb="2" eb="5">
      <t>ケンセツギョウ</t>
    </rPh>
    <phoneticPr fontId="1"/>
  </si>
  <si>
    <t>E　製造業</t>
    <rPh sb="2" eb="5">
      <t>セイゾウギョウ</t>
    </rPh>
    <phoneticPr fontId="1"/>
  </si>
  <si>
    <t>F　電気・ガス・熱供給・水道業</t>
    <rPh sb="2" eb="4">
      <t>デンキ</t>
    </rPh>
    <rPh sb="8" eb="9">
      <t>ネツ</t>
    </rPh>
    <rPh sb="9" eb="11">
      <t>キョウキュウ</t>
    </rPh>
    <rPh sb="12" eb="14">
      <t>スイドウ</t>
    </rPh>
    <rPh sb="14" eb="15">
      <t>ギョウ</t>
    </rPh>
    <phoneticPr fontId="1"/>
  </si>
  <si>
    <t>G　情報通信業</t>
    <rPh sb="2" eb="4">
      <t>ジョウホウ</t>
    </rPh>
    <rPh sb="4" eb="7">
      <t>ツウシンギョウ</t>
    </rPh>
    <phoneticPr fontId="1"/>
  </si>
  <si>
    <t>H　運輸業、郵便業</t>
    <rPh sb="2" eb="5">
      <t>ウンユギョウ</t>
    </rPh>
    <rPh sb="6" eb="8">
      <t>ユウビン</t>
    </rPh>
    <rPh sb="8" eb="9">
      <t>ギョウ</t>
    </rPh>
    <phoneticPr fontId="1"/>
  </si>
  <si>
    <t>I　卸売業、小売業</t>
    <rPh sb="2" eb="3">
      <t>オロシ</t>
    </rPh>
    <rPh sb="3" eb="4">
      <t>ウ</t>
    </rPh>
    <rPh sb="4" eb="5">
      <t>ギョウ</t>
    </rPh>
    <rPh sb="6" eb="9">
      <t>コウリギョウ</t>
    </rPh>
    <phoneticPr fontId="1"/>
  </si>
  <si>
    <t>J　金融業、保険業</t>
    <rPh sb="2" eb="5">
      <t>キンユウギョウ</t>
    </rPh>
    <rPh sb="6" eb="9">
      <t>ホケンギョウ</t>
    </rPh>
    <phoneticPr fontId="1"/>
  </si>
  <si>
    <t>L　学術研究、専門・技術サービス業</t>
    <rPh sb="2" eb="4">
      <t>ガクジュツ</t>
    </rPh>
    <rPh sb="4" eb="6">
      <t>ケンキュウ</t>
    </rPh>
    <rPh sb="7" eb="9">
      <t>センモン</t>
    </rPh>
    <rPh sb="10" eb="12">
      <t>ギジュツ</t>
    </rPh>
    <rPh sb="16" eb="17">
      <t>ギョウ</t>
    </rPh>
    <phoneticPr fontId="1"/>
  </si>
  <si>
    <t>M　宿泊業、飲食サービス業</t>
    <rPh sb="2" eb="4">
      <t>シュクハク</t>
    </rPh>
    <rPh sb="4" eb="5">
      <t>ギョウ</t>
    </rPh>
    <rPh sb="6" eb="8">
      <t>インショク</t>
    </rPh>
    <rPh sb="12" eb="13">
      <t>ギョウ</t>
    </rPh>
    <phoneticPr fontId="1"/>
  </si>
  <si>
    <t>N　生活関連サービス業、娯楽業</t>
    <rPh sb="2" eb="4">
      <t>セイカツ</t>
    </rPh>
    <rPh sb="4" eb="6">
      <t>カンレン</t>
    </rPh>
    <rPh sb="10" eb="11">
      <t>ギョウ</t>
    </rPh>
    <rPh sb="12" eb="15">
      <t>ゴラクギョウ</t>
    </rPh>
    <phoneticPr fontId="1"/>
  </si>
  <si>
    <t>O　教育、学習支援業</t>
    <rPh sb="2" eb="4">
      <t>キョウイク</t>
    </rPh>
    <rPh sb="5" eb="7">
      <t>ガクシュウ</t>
    </rPh>
    <rPh sb="7" eb="9">
      <t>シエン</t>
    </rPh>
    <rPh sb="9" eb="10">
      <t>ギョウ</t>
    </rPh>
    <phoneticPr fontId="1"/>
  </si>
  <si>
    <t>P　医療、福祉</t>
    <rPh sb="2" eb="4">
      <t>イリョウ</t>
    </rPh>
    <rPh sb="5" eb="7">
      <t>フクシ</t>
    </rPh>
    <phoneticPr fontId="1"/>
  </si>
  <si>
    <t>Q　複合サービス事業</t>
    <rPh sb="2" eb="4">
      <t>フクゴウ</t>
    </rPh>
    <rPh sb="8" eb="10">
      <t>ジギョウ</t>
    </rPh>
    <phoneticPr fontId="1"/>
  </si>
  <si>
    <t>R　サービス業（他に分類されないもの）</t>
    <rPh sb="6" eb="7">
      <t>ギョウ</t>
    </rPh>
    <rPh sb="8" eb="9">
      <t>ホカ</t>
    </rPh>
    <rPh sb="10" eb="12">
      <t>ブンルイ</t>
    </rPh>
    <phoneticPr fontId="1"/>
  </si>
  <si>
    <t>S　公務（他に分類されるものを除く）</t>
    <rPh sb="2" eb="4">
      <t>コウム</t>
    </rPh>
    <rPh sb="5" eb="6">
      <t>ホカ</t>
    </rPh>
    <rPh sb="7" eb="9">
      <t>ブンルイ</t>
    </rPh>
    <rPh sb="15" eb="16">
      <t>ノゾ</t>
    </rPh>
    <phoneticPr fontId="1"/>
  </si>
  <si>
    <t>T　分類不能の産業</t>
    <rPh sb="2" eb="4">
      <t>ブンルイ</t>
    </rPh>
    <rPh sb="4" eb="6">
      <t>フノウ</t>
    </rPh>
    <rPh sb="7" eb="9">
      <t>サンギョウ</t>
    </rPh>
    <phoneticPr fontId="1"/>
  </si>
  <si>
    <r>
      <rPr>
        <sz val="12"/>
        <color rgb="FFFF6699"/>
        <rFont val="Meiryo UI"/>
        <family val="3"/>
        <charset val="128"/>
      </rPr>
      <t>A</t>
    </r>
    <r>
      <rPr>
        <sz val="11"/>
        <color rgb="FFFF6699"/>
        <rFont val="Meiryo UI"/>
        <family val="3"/>
        <charset val="128"/>
      </rPr>
      <t>　農業・林業</t>
    </r>
    <rPh sb="2" eb="4">
      <t>ノウギョウ</t>
    </rPh>
    <rPh sb="5" eb="7">
      <t>リンギョウ</t>
    </rPh>
    <phoneticPr fontId="1"/>
  </si>
  <si>
    <t>年２</t>
    <rPh sb="0" eb="1">
      <t>ネン</t>
    </rPh>
    <phoneticPr fontId="11"/>
  </si>
  <si>
    <t>非表示列</t>
    <rPh sb="0" eb="4">
      <t>ヒヒョウジレツ</t>
    </rPh>
    <phoneticPr fontId="11"/>
  </si>
  <si>
    <t>A</t>
    <phoneticPr fontId="11"/>
  </si>
  <si>
    <t>B</t>
    <phoneticPr fontId="11"/>
  </si>
  <si>
    <t>C</t>
    <phoneticPr fontId="11"/>
  </si>
  <si>
    <t>←式あり</t>
    <rPh sb="1" eb="2">
      <t>シキ</t>
    </rPh>
    <phoneticPr fontId="11"/>
  </si>
  <si>
    <r>
      <t>回答内容
（すべて</t>
    </r>
    <r>
      <rPr>
        <u/>
        <sz val="11"/>
        <color theme="1"/>
        <rFont val="ＭＳ Ｐ明朝"/>
        <family val="1"/>
        <charset val="128"/>
      </rPr>
      <t>対象従業員から聞き取った内容を記載</t>
    </r>
    <r>
      <rPr>
        <sz val="11"/>
        <color theme="1"/>
        <rFont val="ＭＳ Ｐ明朝"/>
        <family val="1"/>
        <charset val="128"/>
      </rPr>
      <t>してください）</t>
    </r>
    <rPh sb="0" eb="2">
      <t>カイトウ</t>
    </rPh>
    <rPh sb="2" eb="4">
      <t>ナイヨウ</t>
    </rPh>
    <rPh sb="9" eb="11">
      <t>タイショウ</t>
    </rPh>
    <rPh sb="11" eb="14">
      <t>ジュウギョウイン</t>
    </rPh>
    <rPh sb="16" eb="17">
      <t>キ</t>
    </rPh>
    <rPh sb="18" eb="19">
      <t>ト</t>
    </rPh>
    <rPh sb="21" eb="23">
      <t>ナイヨウ</t>
    </rPh>
    <rPh sb="24" eb="26">
      <t>キサイ</t>
    </rPh>
    <phoneticPr fontId="11"/>
  </si>
  <si>
    <t>選択数→</t>
    <rPh sb="0" eb="3">
      <t>センタクスウ</t>
    </rPh>
    <phoneticPr fontId="11"/>
  </si>
  <si>
    <t>　　　</t>
    <phoneticPr fontId="11"/>
  </si>
  <si>
    <t>ア．</t>
    <phoneticPr fontId="11"/>
  </si>
  <si>
    <t>イ．</t>
    <phoneticPr fontId="11"/>
  </si>
  <si>
    <t>ウ．</t>
    <phoneticPr fontId="11"/>
  </si>
  <si>
    <t xml:space="preserve">      </t>
    <phoneticPr fontId="11"/>
  </si>
  <si>
    <t>エ．</t>
    <phoneticPr fontId="11"/>
  </si>
  <si>
    <t>オ．</t>
    <phoneticPr fontId="11"/>
  </si>
  <si>
    <t>カ．</t>
    <phoneticPr fontId="11"/>
  </si>
  <si>
    <t xml:space="preserve">    　</t>
    <phoneticPr fontId="11"/>
  </si>
  <si>
    <t>キ．</t>
    <phoneticPr fontId="11"/>
  </si>
  <si>
    <t>ア．子の看護等休暇 （今まで無給だったものを新たに有給としたこと）</t>
    <rPh sb="2" eb="3">
      <t>コ</t>
    </rPh>
    <rPh sb="4" eb="6">
      <t>カンゴ</t>
    </rPh>
    <rPh sb="6" eb="7">
      <t>トウ</t>
    </rPh>
    <rPh sb="7" eb="9">
      <t>キュウカ</t>
    </rPh>
    <phoneticPr fontId="11"/>
  </si>
  <si>
    <t>イ．子の看護等休暇の取得日数の上乗せ （1 人の場合 6 日以上、かつ 2 人以上の場合は 11 日以上）</t>
    <rPh sb="2" eb="3">
      <t>コ</t>
    </rPh>
    <rPh sb="4" eb="6">
      <t>カンゴ</t>
    </rPh>
    <rPh sb="6" eb="7">
      <t>トウ</t>
    </rPh>
    <rPh sb="7" eb="9">
      <t>キュウカ</t>
    </rPh>
    <rPh sb="10" eb="12">
      <t>シュトク</t>
    </rPh>
    <rPh sb="12" eb="14">
      <t>ニッスウ</t>
    </rPh>
    <rPh sb="15" eb="17">
      <t>ウワノ</t>
    </rPh>
    <phoneticPr fontId="11"/>
  </si>
  <si>
    <t>ウ．時間単位の子の看護等休暇 （中抜けできることを明記してあること）</t>
    <rPh sb="2" eb="6">
      <t>ジカンタンイ</t>
    </rPh>
    <rPh sb="7" eb="8">
      <t>コ</t>
    </rPh>
    <rPh sb="9" eb="11">
      <t>カンゴ</t>
    </rPh>
    <rPh sb="11" eb="12">
      <t>トウ</t>
    </rPh>
    <rPh sb="12" eb="14">
      <t>キュウカ</t>
    </rPh>
    <phoneticPr fontId="11"/>
  </si>
  <si>
    <t>カ．病児保育経費補助　</t>
    <rPh sb="2" eb="4">
      <t>ビョウジ</t>
    </rPh>
    <rPh sb="4" eb="6">
      <t>ホイク</t>
    </rPh>
    <rPh sb="6" eb="8">
      <t>ケイヒ</t>
    </rPh>
    <rPh sb="8" eb="10">
      <t>ホジョ</t>
    </rPh>
    <phoneticPr fontId="11"/>
  </si>
  <si>
    <t>新たな職場環境整備①</t>
    <rPh sb="0" eb="1">
      <t>アラ</t>
    </rPh>
    <rPh sb="3" eb="7">
      <t>ショクバカンキョウ</t>
    </rPh>
    <rPh sb="7" eb="9">
      <t>セイビ</t>
    </rPh>
    <phoneticPr fontId="11"/>
  </si>
  <si>
    <t>キ．子連れ出勤制度</t>
    <rPh sb="2" eb="4">
      <t>コヅ</t>
    </rPh>
    <rPh sb="5" eb="7">
      <t>シュッキン</t>
    </rPh>
    <rPh sb="7" eb="9">
      <t>セイド</t>
    </rPh>
    <phoneticPr fontId="11"/>
  </si>
  <si>
    <t>選択した取組</t>
    <rPh sb="0" eb="2">
      <t>センタク</t>
    </rPh>
    <rPh sb="4" eb="6">
      <t>トリクミ</t>
    </rPh>
    <phoneticPr fontId="11"/>
  </si>
  <si>
    <t>会議</t>
    <rPh sb="0" eb="2">
      <t>カイギ</t>
    </rPh>
    <phoneticPr fontId="11"/>
  </si>
  <si>
    <t>ヒアリング</t>
    <phoneticPr fontId="11"/>
  </si>
  <si>
    <t>アンケート</t>
    <phoneticPr fontId="11"/>
  </si>
  <si>
    <t>面談</t>
    <rPh sb="0" eb="2">
      <t>メンダン</t>
    </rPh>
    <phoneticPr fontId="11"/>
  </si>
  <si>
    <t>日　～　令和</t>
    <rPh sb="0" eb="1">
      <t>ニチ</t>
    </rPh>
    <rPh sb="4" eb="6">
      <t>レイワ</t>
    </rPh>
    <phoneticPr fontId="11"/>
  </si>
  <si>
    <t>（</t>
    <phoneticPr fontId="11"/>
  </si>
  <si>
    <t>その他　（</t>
    <rPh sb="2" eb="3">
      <t>タ</t>
    </rPh>
    <phoneticPr fontId="11"/>
  </si>
  <si>
    <t xml:space="preserve"> 令和</t>
    <rPh sb="1" eb="3">
      <t>レイワ</t>
    </rPh>
    <phoneticPr fontId="11"/>
  </si>
  <si>
    <t>育業者</t>
    <rPh sb="0" eb="3">
      <t>イクギョウシャ</t>
    </rPh>
    <phoneticPr fontId="11"/>
  </si>
  <si>
    <t>育業予定者</t>
    <rPh sb="0" eb="5">
      <t>イクギョウヨテイシャ</t>
    </rPh>
    <phoneticPr fontId="11"/>
  </si>
  <si>
    <t>育業した経験のある従業員</t>
    <phoneticPr fontId="11"/>
  </si>
  <si>
    <t>同僚（その他従業員）</t>
    <phoneticPr fontId="11"/>
  </si>
  <si>
    <t>管理職</t>
    <phoneticPr fontId="11"/>
  </si>
  <si>
    <t>その他（　　</t>
    <rPh sb="2" eb="3">
      <t>タ</t>
    </rPh>
    <phoneticPr fontId="11"/>
  </si>
  <si>
    <t>エ．育児短時間勤務制度の利用年数延長　（3 歳を超える年齢の子も対象とする）</t>
  </si>
  <si>
    <t>所定労働時間を短縮したい（期間はいつまで考えていますか）</t>
    <phoneticPr fontId="11"/>
  </si>
  <si>
    <t>業務内容や役割について配慮を希望している</t>
    <phoneticPr fontId="11"/>
  </si>
  <si>
    <t>その他（</t>
    <phoneticPr fontId="11"/>
  </si>
  <si>
    <t>なし</t>
    <phoneticPr fontId="11"/>
  </si>
  <si>
    <t>あり</t>
    <phoneticPr fontId="11"/>
  </si>
  <si>
    <t>時</t>
    <rPh sb="0" eb="1">
      <t>ジ</t>
    </rPh>
    <phoneticPr fontId="11"/>
  </si>
  <si>
    <t>分 ～</t>
    <rPh sb="0" eb="1">
      <t>フン</t>
    </rPh>
    <phoneticPr fontId="11"/>
  </si>
  <si>
    <t>分】</t>
    <rPh sb="0" eb="1">
      <t>フン</t>
    </rPh>
    <phoneticPr fontId="11"/>
  </si>
  <si>
    <t>【</t>
    <phoneticPr fontId="11"/>
  </si>
  <si>
    <t>平成</t>
    <rPh sb="0" eb="2">
      <t>ヘイセイ</t>
    </rPh>
    <phoneticPr fontId="11"/>
  </si>
  <si>
    <t>オ．所定外労働時間制限の対象年齢の拡充　（3 歳を超える年齢の子も対象とする）</t>
    <rPh sb="2" eb="4">
      <t>ショテイ</t>
    </rPh>
    <rPh sb="4" eb="5">
      <t>ガイ</t>
    </rPh>
    <rPh sb="5" eb="7">
      <t>ロウドウ</t>
    </rPh>
    <rPh sb="7" eb="9">
      <t>ジカン</t>
    </rPh>
    <rPh sb="9" eb="11">
      <t>セイゲン</t>
    </rPh>
    <rPh sb="12" eb="14">
      <t>タイショウ</t>
    </rPh>
    <rPh sb="14" eb="16">
      <t>ネンレイ</t>
    </rPh>
    <rPh sb="17" eb="19">
      <t>カクジュウ</t>
    </rPh>
    <phoneticPr fontId="11"/>
  </si>
  <si>
    <t>←チェックメッセージあり</t>
    <phoneticPr fontId="11"/>
  </si>
  <si>
    <t>開始：出生日以降であること</t>
    <rPh sb="0" eb="2">
      <t>カイシ</t>
    </rPh>
    <rPh sb="3" eb="6">
      <t>シュッショウビ</t>
    </rPh>
    <rPh sb="6" eb="8">
      <t>イコウ</t>
    </rPh>
    <phoneticPr fontId="11"/>
  </si>
  <si>
    <t>終了：出生日+８週以内であること</t>
    <rPh sb="0" eb="2">
      <t>シュウリョウ</t>
    </rPh>
    <rPh sb="3" eb="6">
      <t>シュッショウビ</t>
    </rPh>
    <rPh sb="8" eb="9">
      <t>シュウ</t>
    </rPh>
    <rPh sb="9" eb="11">
      <t>イナイ</t>
    </rPh>
    <phoneticPr fontId="11"/>
  </si>
  <si>
    <t>開始：産後パパ１回目より後であること</t>
    <rPh sb="0" eb="2">
      <t>カイシ</t>
    </rPh>
    <rPh sb="3" eb="5">
      <t>サンゴ</t>
    </rPh>
    <rPh sb="8" eb="10">
      <t>カイメ</t>
    </rPh>
    <rPh sb="12" eb="13">
      <t>アト</t>
    </rPh>
    <phoneticPr fontId="11"/>
  </si>
  <si>
    <t>開始：育業１回目終了より後であること</t>
    <rPh sb="0" eb="2">
      <t>カイシ</t>
    </rPh>
    <rPh sb="3" eb="5">
      <t>イクギョウ</t>
    </rPh>
    <rPh sb="6" eb="8">
      <t>カイメ</t>
    </rPh>
    <rPh sb="8" eb="10">
      <t>シュウリョウ</t>
    </rPh>
    <rPh sb="12" eb="13">
      <t>アト</t>
    </rPh>
    <phoneticPr fontId="11"/>
  </si>
  <si>
    <t>開始：育業２回目終了より後であること</t>
    <rPh sb="0" eb="2">
      <t>カイシ</t>
    </rPh>
    <rPh sb="3" eb="5">
      <t>イクギョウ</t>
    </rPh>
    <rPh sb="6" eb="8">
      <t>カイメ</t>
    </rPh>
    <rPh sb="8" eb="10">
      <t>シュウリョウ</t>
    </rPh>
    <rPh sb="12" eb="13">
      <t>アト</t>
    </rPh>
    <phoneticPr fontId="11"/>
  </si>
  <si>
    <t>３パターンごとに必要日数以上であること</t>
    <rPh sb="8" eb="10">
      <t>ヒツヨウ</t>
    </rPh>
    <rPh sb="10" eb="12">
      <t>ニッスウ</t>
    </rPh>
    <rPh sb="12" eb="14">
      <t>イジョウ</t>
    </rPh>
    <phoneticPr fontId="11"/>
  </si>
  <si>
    <t>終了：２歳の誕生日以降である場合日数を加算しない</t>
    <rPh sb="0" eb="2">
      <t>シュウリョウ</t>
    </rPh>
    <rPh sb="4" eb="5">
      <t>サイ</t>
    </rPh>
    <rPh sb="6" eb="9">
      <t>タンジョウビ</t>
    </rPh>
    <rPh sb="9" eb="11">
      <t>イコウ</t>
    </rPh>
    <rPh sb="14" eb="16">
      <t>バアイ</t>
    </rPh>
    <rPh sb="16" eb="18">
      <t>ニッスウ</t>
    </rPh>
    <rPh sb="19" eb="21">
      <t>カサン</t>
    </rPh>
    <phoneticPr fontId="11"/>
  </si>
  <si>
    <t>出生日+56日</t>
    <rPh sb="0" eb="2">
      <t>シュッセイ</t>
    </rPh>
    <rPh sb="2" eb="3">
      <t>ヒ</t>
    </rPh>
    <rPh sb="6" eb="7">
      <t>ニチ</t>
    </rPh>
    <phoneticPr fontId="11"/>
  </si>
  <si>
    <t>開始チェックなし</t>
    <rPh sb="0" eb="2">
      <t>カイシ</t>
    </rPh>
    <phoneticPr fontId="11"/>
  </si>
  <si>
    <t>　　働く人の育業応援奨励金（以下「奨励金」という。）について、奨励金支給要綱第10条の規定に基づき、</t>
    <phoneticPr fontId="11"/>
  </si>
  <si>
    <t>　　下記のとおり申請します。</t>
    <phoneticPr fontId="11"/>
  </si>
  <si>
    <t>開始：産後休業１，２回目より後であること</t>
    <rPh sb="0" eb="2">
      <t>カイシ</t>
    </rPh>
    <rPh sb="3" eb="5">
      <t>サンゴ</t>
    </rPh>
    <rPh sb="5" eb="7">
      <t>キュウギョウ</t>
    </rPh>
    <rPh sb="10" eb="12">
      <t>カイメ</t>
    </rPh>
    <rPh sb="14" eb="15">
      <t>アト</t>
    </rPh>
    <phoneticPr fontId="11"/>
  </si>
  <si>
    <t>↓出生日</t>
    <rPh sb="1" eb="4">
      <t>シュッショウビ</t>
    </rPh>
    <phoneticPr fontId="11"/>
  </si>
  <si>
    <r>
      <t xml:space="preserve">⑥ </t>
    </r>
    <r>
      <rPr>
        <sz val="11"/>
        <rFont val="ＭＳ Ｐ明朝"/>
        <family val="1"/>
        <charset val="128"/>
      </rPr>
      <t>育児と仕事の両立に向けた社内研修の実施</t>
    </r>
    <rPh sb="2" eb="4">
      <t>イクジ</t>
    </rPh>
    <rPh sb="5" eb="7">
      <t>シゴト</t>
    </rPh>
    <rPh sb="8" eb="10">
      <t>リョウリツ</t>
    </rPh>
    <rPh sb="11" eb="12">
      <t>ム</t>
    </rPh>
    <rPh sb="14" eb="16">
      <t>シャナイ</t>
    </rPh>
    <rPh sb="16" eb="18">
      <t>ケンシュウ</t>
    </rPh>
    <rPh sb="19" eb="21">
      <t>ジッシ</t>
    </rPh>
    <phoneticPr fontId="14"/>
  </si>
  <si>
    <t xml:space="preserve"> 該当箇所をマーカーで示した</t>
    <phoneticPr fontId="11"/>
  </si>
  <si>
    <t>該当箇所をマーカーで示した</t>
    <phoneticPr fontId="11"/>
  </si>
  <si>
    <t>育業前と同じように働きたい</t>
    <rPh sb="0" eb="2">
      <t>イクギョウ</t>
    </rPh>
    <phoneticPr fontId="11"/>
  </si>
  <si>
    <r>
      <t>産前休業・育業開始</t>
    </r>
    <r>
      <rPr>
        <b/>
        <u/>
        <sz val="11"/>
        <rFont val="ＭＳ Ｐ明朝"/>
        <family val="1"/>
        <charset val="128"/>
      </rPr>
      <t>1か月前</t>
    </r>
    <rPh sb="0" eb="2">
      <t>サンゼン</t>
    </rPh>
    <rPh sb="2" eb="4">
      <t>キュウギョウ</t>
    </rPh>
    <rPh sb="5" eb="7">
      <t>イクギョウ</t>
    </rPh>
    <rPh sb="7" eb="9">
      <t>カイシ</t>
    </rPh>
    <rPh sb="11" eb="12">
      <t>ゲツ</t>
    </rPh>
    <rPh sb="12" eb="13">
      <t>マエ</t>
    </rPh>
    <phoneticPr fontId="11"/>
  </si>
  <si>
    <r>
      <t xml:space="preserve">相違理由
</t>
    </r>
    <r>
      <rPr>
        <sz val="8"/>
        <rFont val="ＭＳ Ｐ明朝"/>
        <family val="1"/>
        <charset val="128"/>
      </rPr>
      <t>※開始1か月前と原職等復帰後で相違がある場合は記入必須</t>
    </r>
    <rPh sb="0" eb="2">
      <t>ソウイ</t>
    </rPh>
    <rPh sb="2" eb="4">
      <t>リユウ</t>
    </rPh>
    <rPh sb="6" eb="8">
      <t>カイシ</t>
    </rPh>
    <rPh sb="10" eb="11">
      <t>ゲツ</t>
    </rPh>
    <rPh sb="11" eb="12">
      <t>マエ</t>
    </rPh>
    <rPh sb="13" eb="15">
      <t>ゲンショク</t>
    </rPh>
    <rPh sb="15" eb="16">
      <t>トウ</t>
    </rPh>
    <rPh sb="16" eb="18">
      <t>フッキ</t>
    </rPh>
    <rPh sb="18" eb="19">
      <t>ゴ</t>
    </rPh>
    <rPh sb="20" eb="22">
      <t>ソウイ</t>
    </rPh>
    <rPh sb="25" eb="27">
      <t>バアイ</t>
    </rPh>
    <rPh sb="28" eb="29">
      <t>キ</t>
    </rPh>
    <phoneticPr fontId="11"/>
  </si>
  <si>
    <r>
      <t>産前休業・育業開始</t>
    </r>
    <r>
      <rPr>
        <b/>
        <u/>
        <sz val="11"/>
        <rFont val="ＭＳ Ｐ明朝"/>
        <family val="1"/>
        <charset val="128"/>
      </rPr>
      <t>1か月前</t>
    </r>
    <rPh sb="0" eb="4">
      <t>サンゼンキュウギョウ</t>
    </rPh>
    <rPh sb="5" eb="7">
      <t>イクギョウ</t>
    </rPh>
    <phoneticPr fontId="11"/>
  </si>
  <si>
    <r>
      <t xml:space="preserve">相違理由
</t>
    </r>
    <r>
      <rPr>
        <sz val="8"/>
        <rFont val="ＭＳ Ｐ明朝"/>
        <family val="1"/>
        <charset val="128"/>
      </rPr>
      <t>※開始1か月前と原職等復帰後で相違がある場合は記入必須</t>
    </r>
    <rPh sb="0" eb="2">
      <t>ソウイ</t>
    </rPh>
    <rPh sb="2" eb="4">
      <t>リユウ</t>
    </rPh>
    <rPh sb="6" eb="8">
      <t>カイシ</t>
    </rPh>
    <rPh sb="10" eb="11">
      <t>ゲツ</t>
    </rPh>
    <rPh sb="11" eb="12">
      <t>マエ</t>
    </rPh>
    <rPh sb="13" eb="15">
      <t>ゲンショク</t>
    </rPh>
    <rPh sb="15" eb="16">
      <t>トウ</t>
    </rPh>
    <rPh sb="16" eb="18">
      <t>フッキ</t>
    </rPh>
    <rPh sb="18" eb="19">
      <t>ゴ</t>
    </rPh>
    <rPh sb="20" eb="22">
      <t>ソウイ</t>
    </rPh>
    <rPh sb="25" eb="27">
      <t>バアイ</t>
    </rPh>
    <rPh sb="28" eb="30">
      <t>キニュウ</t>
    </rPh>
    <rPh sb="30" eb="32">
      <t>ヒッス</t>
    </rPh>
    <phoneticPr fontId="11"/>
  </si>
  <si>
    <t>最終終了日の翌日（復帰日想定）⇒</t>
    <rPh sb="0" eb="2">
      <t>サイシュウ</t>
    </rPh>
    <rPh sb="2" eb="5">
      <t>シュウリョウビ</t>
    </rPh>
    <rPh sb="6" eb="8">
      <t>ヨクジツ</t>
    </rPh>
    <rPh sb="12" eb="14">
      <t>ソウテイ</t>
    </rPh>
    <phoneticPr fontId="11"/>
  </si>
  <si>
    <t>日数</t>
    <rPh sb="0" eb="2">
      <t>ニッスウ</t>
    </rPh>
    <phoneticPr fontId="11"/>
  </si>
  <si>
    <t>FROM</t>
    <phoneticPr fontId="11"/>
  </si>
  <si>
    <t>TO</t>
    <phoneticPr fontId="11"/>
  </si>
  <si>
    <t xml:space="preserve">
申請企業等の
代表者の三親等
内の親族でない</t>
    <phoneticPr fontId="11" type="halfwidthKatakana"/>
  </si>
  <si>
    <t>職場復帰日は最終育業終了日より後であること</t>
    <rPh sb="0" eb="5">
      <t>ショクバフッキビ</t>
    </rPh>
    <rPh sb="6" eb="8">
      <t>サイシュウ</t>
    </rPh>
    <rPh sb="8" eb="13">
      <t>イクギョウシュウリョウビ</t>
    </rPh>
    <rPh sb="15" eb="16">
      <t>アト</t>
    </rPh>
    <phoneticPr fontId="11"/>
  </si>
  <si>
    <t xml:space="preserve"> 申請日時点で在籍しており、本奨励金支払い完了まで雇用を継続する予定である</t>
    <phoneticPr fontId="11"/>
  </si>
  <si>
    <t>未定</t>
    <rPh sb="0" eb="2">
      <t>ミテイ</t>
    </rPh>
    <phoneticPr fontId="11"/>
  </si>
  <si>
    <t>社内制度に関すること　</t>
    <phoneticPr fontId="11"/>
  </si>
  <si>
    <t>勤務条件（勤務時間・働き方等）に関すること</t>
    <phoneticPr fontId="11"/>
  </si>
  <si>
    <t>復職後の体制（フォロー・相談）に関すること</t>
    <phoneticPr fontId="11"/>
  </si>
  <si>
    <t>業務内容・配置に関すること</t>
    <phoneticPr fontId="11"/>
  </si>
  <si>
    <t>その他</t>
    <rPh sb="2" eb="3">
      <t>タ</t>
    </rPh>
    <phoneticPr fontId="11"/>
  </si>
  <si>
    <t>育業開始日→</t>
    <rPh sb="0" eb="5">
      <t>イクギョウカイシビ</t>
    </rPh>
    <phoneticPr fontId="11"/>
  </si>
  <si>
    <t>申２復帰日→</t>
    <rPh sb="0" eb="1">
      <t>シン</t>
    </rPh>
    <rPh sb="2" eb="5">
      <t>フッキビ</t>
    </rPh>
    <phoneticPr fontId="11"/>
  </si>
  <si>
    <t>育業促進のための取組</t>
    <rPh sb="0" eb="1">
      <t>イク</t>
    </rPh>
    <rPh sb="1" eb="2">
      <t>ギョウ</t>
    </rPh>
    <rPh sb="2" eb="4">
      <t>ソクシン</t>
    </rPh>
    <rPh sb="8" eb="10">
      <t>トリクミ</t>
    </rPh>
    <phoneticPr fontId="11"/>
  </si>
  <si>
    <t>勤務時間についての希望
（短時間勤務制度の利用や所定外・時間外労働に関する配慮等）</t>
    <rPh sb="0" eb="4">
      <t>キンムジカン</t>
    </rPh>
    <phoneticPr fontId="11"/>
  </si>
  <si>
    <t>分】(</t>
    <rPh sb="0" eb="1">
      <t>フン</t>
    </rPh>
    <phoneticPr fontId="11"/>
  </si>
  <si>
    <t xml:space="preserve"> ）まで</t>
    <phoneticPr fontId="11"/>
  </si>
  <si>
    <t>代表者　氏名</t>
    <rPh sb="0" eb="3">
      <t>ダイヒョウシャ</t>
    </rPh>
    <rPh sb="4" eb="6">
      <t>シメイ</t>
    </rPh>
    <phoneticPr fontId="11"/>
  </si>
  <si>
    <t>育業３回目</t>
    <rPh sb="0" eb="2">
      <t>イクギョウ</t>
    </rPh>
    <rPh sb="3" eb="5">
      <t>カイメ</t>
    </rPh>
    <phoneticPr fontId="11"/>
  </si>
  <si>
    <t>条文</t>
    <rPh sb="0" eb="2">
      <t>ジョウブン</t>
    </rPh>
    <phoneticPr fontId="11"/>
  </si>
  <si>
    <t>規定後
（改定後）</t>
    <rPh sb="0" eb="2">
      <t>キテイ</t>
    </rPh>
    <rPh sb="2" eb="3">
      <t>ゴ</t>
    </rPh>
    <rPh sb="5" eb="7">
      <t>カイテイ</t>
    </rPh>
    <rPh sb="7" eb="8">
      <t>ゴ</t>
    </rPh>
    <phoneticPr fontId="11"/>
  </si>
  <si>
    <t>新たに規定（改定）した取組①</t>
    <rPh sb="0" eb="1">
      <t>アラ</t>
    </rPh>
    <rPh sb="3" eb="5">
      <t>キテイ</t>
    </rPh>
    <rPh sb="6" eb="8">
      <t>カイテイ</t>
    </rPh>
    <rPh sb="11" eb="13">
      <t>トリクミ</t>
    </rPh>
    <phoneticPr fontId="11"/>
  </si>
  <si>
    <t>新たに規定（改定）した取組②</t>
    <rPh sb="0" eb="1">
      <t>アラ</t>
    </rPh>
    <rPh sb="3" eb="5">
      <t>キテイ</t>
    </rPh>
    <rPh sb="6" eb="8">
      <t>カイテイ</t>
    </rPh>
    <rPh sb="11" eb="13">
      <t>トリクミ</t>
    </rPh>
    <phoneticPr fontId="11"/>
  </si>
  <si>
    <t>新たに規定（改定）した取組③</t>
    <rPh sb="0" eb="1">
      <t>アラ</t>
    </rPh>
    <rPh sb="3" eb="5">
      <t>キテイ</t>
    </rPh>
    <rPh sb="6" eb="8">
      <t>カイテイ</t>
    </rPh>
    <rPh sb="11" eb="13">
      <t>トリクミ</t>
    </rPh>
    <phoneticPr fontId="11"/>
  </si>
  <si>
    <t>←加算額</t>
    <rPh sb="1" eb="4">
      <t>カサンガク</t>
    </rPh>
    <phoneticPr fontId="11"/>
  </si>
  <si>
    <t>←奨励額</t>
    <rPh sb="1" eb="4">
      <t>ショウレイガク</t>
    </rPh>
    <phoneticPr fontId="11"/>
  </si>
  <si>
    <t>↓人数選択数</t>
    <rPh sb="1" eb="3">
      <t>ニンスウ</t>
    </rPh>
    <rPh sb="3" eb="6">
      <t>センタクスウ</t>
    </rPh>
    <phoneticPr fontId="11"/>
  </si>
  <si>
    <t>１０　復職しやすい職場環境整備</t>
    <rPh sb="3" eb="5">
      <t>フクショク</t>
    </rPh>
    <rPh sb="9" eb="11">
      <t>ショクバ</t>
    </rPh>
    <rPh sb="11" eb="15">
      <t>カンキョウセイビ</t>
    </rPh>
    <phoneticPr fontId="11"/>
  </si>
  <si>
    <t>復職しやすい職場環境整備について、実施していないもの</t>
    <rPh sb="0" eb="2">
      <t>フクショク</t>
    </rPh>
    <rPh sb="6" eb="8">
      <t>ショクバ</t>
    </rPh>
    <rPh sb="8" eb="12">
      <t>カンキョウセイビ</t>
    </rPh>
    <rPh sb="17" eb="19">
      <t>ジッシ</t>
    </rPh>
    <phoneticPr fontId="11"/>
  </si>
  <si>
    <r>
      <t>終了：出生日</t>
    </r>
    <r>
      <rPr>
        <b/>
        <u/>
        <sz val="11"/>
        <color rgb="FFFF0000"/>
        <rFont val="Meiryo UI"/>
        <family val="3"/>
        <charset val="128"/>
      </rPr>
      <t>以前</t>
    </r>
    <r>
      <rPr>
        <sz val="11"/>
        <color rgb="FFFF0000"/>
        <rFont val="Meiryo UI"/>
        <family val="3"/>
        <charset val="128"/>
      </rPr>
      <t>であること</t>
    </r>
    <rPh sb="0" eb="2">
      <t>シュウリョウ</t>
    </rPh>
    <rPh sb="3" eb="5">
      <t>シュッセイ</t>
    </rPh>
    <rPh sb="5" eb="6">
      <t>ヒ</t>
    </rPh>
    <rPh sb="6" eb="8">
      <t>イゼン</t>
    </rPh>
    <phoneticPr fontId="11"/>
  </si>
  <si>
    <r>
      <t xml:space="preserve">所定労働時間を短縮したい </t>
    </r>
    <r>
      <rPr>
        <b/>
        <sz val="11"/>
        <rFont val="ＭＳ Ｐ明朝"/>
        <family val="1"/>
        <charset val="128"/>
      </rPr>
      <t>（</t>
    </r>
    <r>
      <rPr>
        <sz val="11"/>
        <rFont val="ＭＳ Ｐ明朝"/>
        <family val="1"/>
        <charset val="128"/>
      </rPr>
      <t>期間はいつまで考えていますか</t>
    </r>
    <r>
      <rPr>
        <b/>
        <sz val="11"/>
        <rFont val="ＭＳ Ｐ明朝"/>
        <family val="1"/>
        <charset val="128"/>
      </rPr>
      <t>）</t>
    </r>
    <phoneticPr fontId="11"/>
  </si>
  <si>
    <t>① 同僚への応援評価制度・表彰制度の整備と育業応援プランシートの作成</t>
    <phoneticPr fontId="14"/>
  </si>
  <si>
    <t>② 同僚への応援手当支給と育業応援プランシートの作成</t>
    <phoneticPr fontId="14"/>
  </si>
  <si>
    <t>女性従業員：産後休業＋１か月以上の育業（通算86日以上）</t>
    <rPh sb="0" eb="2">
      <t>ジョセイ</t>
    </rPh>
    <rPh sb="2" eb="5">
      <t>ジュウギョウイン</t>
    </rPh>
    <rPh sb="6" eb="8">
      <t>サンゴ</t>
    </rPh>
    <rPh sb="8" eb="10">
      <t>キュウギョウ</t>
    </rPh>
    <rPh sb="13" eb="14">
      <t>ゲツ</t>
    </rPh>
    <rPh sb="14" eb="16">
      <t>イジョウ</t>
    </rPh>
    <rPh sb="17" eb="19">
      <t>イクギョウ</t>
    </rPh>
    <rPh sb="20" eb="22">
      <t>ツウサン</t>
    </rPh>
    <rPh sb="24" eb="27">
      <t>ニチイジョウ</t>
    </rPh>
    <phoneticPr fontId="11"/>
  </si>
  <si>
    <t>カ．病児保育経費の補助　</t>
    <rPh sb="2" eb="4">
      <t>ビョウジ</t>
    </rPh>
    <rPh sb="4" eb="6">
      <t>ホイク</t>
    </rPh>
    <rPh sb="6" eb="8">
      <t>ケイヒ</t>
    </rPh>
    <rPh sb="9" eb="11">
      <t>ホジョ</t>
    </rPh>
    <phoneticPr fontId="11"/>
  </si>
  <si>
    <t>キ．子連れ出勤制度の導入</t>
    <rPh sb="2" eb="4">
      <t>コヅ</t>
    </rPh>
    <rPh sb="5" eb="7">
      <t>シュッキン</t>
    </rPh>
    <rPh sb="7" eb="9">
      <t>セイド</t>
    </rPh>
    <rPh sb="10" eb="12">
      <t>ドウニュウ</t>
    </rPh>
    <phoneticPr fontId="11"/>
  </si>
  <si>
    <t>イ．子の看護等休暇の取得日数の上乗せ （１人の場合６日以上、かつ２人以上の場合は 11 日以上）</t>
    <rPh sb="2" eb="3">
      <t>コ</t>
    </rPh>
    <rPh sb="4" eb="6">
      <t>カンゴ</t>
    </rPh>
    <rPh sb="6" eb="7">
      <t>トウ</t>
    </rPh>
    <rPh sb="7" eb="9">
      <t>キュウカ</t>
    </rPh>
    <rPh sb="10" eb="12">
      <t>シュトク</t>
    </rPh>
    <rPh sb="12" eb="14">
      <t>ニッスウ</t>
    </rPh>
    <rPh sb="15" eb="17">
      <t>ウワノ</t>
    </rPh>
    <phoneticPr fontId="11"/>
  </si>
  <si>
    <t>（１）面談実施（１回以上実施すること）</t>
    <rPh sb="3" eb="5">
      <t>メンダン</t>
    </rPh>
    <rPh sb="5" eb="7">
      <t>ジッシ</t>
    </rPh>
    <rPh sb="8" eb="9">
      <t>カイ</t>
    </rPh>
    <rPh sb="9" eb="11">
      <t>イジョウ</t>
    </rPh>
    <rPh sb="11" eb="13">
      <t>ジッシ</t>
    </rPh>
    <phoneticPr fontId="11"/>
  </si>
  <si>
    <t>有給の子の看護等休暇の導入 （今まで無給だったものを新たに有給としたこと）</t>
    <rPh sb="11" eb="13">
      <t>ドウニュウ</t>
    </rPh>
    <phoneticPr fontId="11"/>
  </si>
  <si>
    <t>ウ．中抜けありの時間単位の子の看護等休暇  （中抜けできることを明記してあること）</t>
    <rPh sb="2" eb="4">
      <t>ナカヌ</t>
    </rPh>
    <rPh sb="8" eb="12">
      <t>ジカンタンイ</t>
    </rPh>
    <rPh sb="13" eb="14">
      <t>コ</t>
    </rPh>
    <rPh sb="15" eb="17">
      <t>カンゴ</t>
    </rPh>
    <rPh sb="17" eb="18">
      <t>トウ</t>
    </rPh>
    <rPh sb="18" eb="20">
      <t>キュウカ</t>
    </rPh>
    <phoneticPr fontId="11"/>
  </si>
  <si>
    <t>中抜けありの時間単位の子の看護等休暇  （中抜けできることを明記してあること）</t>
    <phoneticPr fontId="11"/>
  </si>
  <si>
    <t>エ．育児短時間勤務制度の利用年数延長 （３歳を超える年齢の子も対象とする）</t>
    <phoneticPr fontId="11"/>
  </si>
  <si>
    <t>育児短時間勤務制度の利用年数延長 （３歳を超える年齢の子も対象とする）</t>
    <phoneticPr fontId="11"/>
  </si>
  <si>
    <t>オ．所定外労働時間制限の対象年齢の拡大 （６歳を超える年齢の子も対象とする）</t>
    <rPh sb="2" eb="4">
      <t>ショテイ</t>
    </rPh>
    <rPh sb="4" eb="5">
      <t>ガイ</t>
    </rPh>
    <rPh sb="5" eb="7">
      <t>ロウドウ</t>
    </rPh>
    <rPh sb="7" eb="9">
      <t>ジカン</t>
    </rPh>
    <rPh sb="9" eb="11">
      <t>セイゲン</t>
    </rPh>
    <rPh sb="12" eb="14">
      <t>タイショウ</t>
    </rPh>
    <rPh sb="14" eb="16">
      <t>ネンレイ</t>
    </rPh>
    <rPh sb="17" eb="19">
      <t>カクダイ</t>
    </rPh>
    <phoneticPr fontId="11"/>
  </si>
  <si>
    <t>所定外労働時間制限の対象年齢の拡大 （６歳を超える年齢の子も対象とする）</t>
    <rPh sb="16" eb="17">
      <t>ダイ</t>
    </rPh>
    <phoneticPr fontId="11"/>
  </si>
  <si>
    <t>病児保育経費の補助</t>
    <phoneticPr fontId="11"/>
  </si>
  <si>
    <t>子連れ出勤制度の導入</t>
    <rPh sb="8" eb="10">
      <t>ドウニュウ</t>
    </rPh>
    <phoneticPr fontId="11"/>
  </si>
  <si>
    <t>子の看護等休暇の取得日数の上乗せ （１人の場合６日以上、かつ２人以上の場合は 11 日以上）</t>
    <phoneticPr fontId="11"/>
  </si>
  <si>
    <r>
      <t>（２）上記（１）に☑チェックがあるもので、従業員から聞きとった意見等を踏まえて、新たに取り組む職場環境整備について、</t>
    </r>
    <r>
      <rPr>
        <b/>
        <u/>
        <sz val="12"/>
        <rFont val="ＭＳ Ｐ明朝"/>
        <family val="1"/>
        <charset val="128"/>
      </rPr>
      <t>３つ</t>
    </r>
    <r>
      <rPr>
        <b/>
        <sz val="12"/>
        <rFont val="ＭＳ Ｐ明朝"/>
        <family val="1"/>
        <charset val="128"/>
      </rPr>
      <t>記載してください。</t>
    </r>
    <rPh sb="3" eb="5">
      <t>ジョウキ</t>
    </rPh>
    <rPh sb="21" eb="24">
      <t>ジュウギョウイン</t>
    </rPh>
    <rPh sb="40" eb="41">
      <t>ク</t>
    </rPh>
    <rPh sb="42" eb="44">
      <t>ショクバ</t>
    </rPh>
    <rPh sb="44" eb="46">
      <t>カンキョウ</t>
    </rPh>
    <rPh sb="46" eb="48">
      <t>セイビ</t>
    </rPh>
    <rPh sb="55" eb="57">
      <t>イジョウ</t>
    </rPh>
    <rPh sb="57" eb="59">
      <t>キサイ</t>
    </rPh>
    <phoneticPr fontId="11"/>
  </si>
  <si>
    <t>ア．有給の子の看護等休暇の導入 （今まで無給だったものを新たに有給としたこと）</t>
    <rPh sb="4" eb="5">
      <t>コ</t>
    </rPh>
    <rPh sb="6" eb="8">
      <t>カンゴ</t>
    </rPh>
    <rPh sb="8" eb="9">
      <t>トウ</t>
    </rPh>
    <rPh sb="9" eb="11">
      <t>キュウカ</t>
    </rPh>
    <rPh sb="13" eb="15">
      <t>ドウニュウ</t>
    </rPh>
    <phoneticPr fontId="11"/>
  </si>
  <si>
    <t>意見を聞いた
従業員</t>
    <rPh sb="0" eb="2">
      <t>イケン</t>
    </rPh>
    <rPh sb="3" eb="4">
      <t>キ</t>
    </rPh>
    <rPh sb="7" eb="10">
      <t>ジュウギョウイン</t>
    </rPh>
    <phoneticPr fontId="11"/>
  </si>
  <si>
    <t>従業員の意見確認方法</t>
    <rPh sb="0" eb="3">
      <t>ジュウギョウイン</t>
    </rPh>
    <rPh sb="4" eb="6">
      <t>イケン</t>
    </rPh>
    <rPh sb="6" eb="8">
      <t>カクニン</t>
    </rPh>
    <rPh sb="8" eb="10">
      <t>ホウホウ</t>
    </rPh>
    <phoneticPr fontId="13"/>
  </si>
  <si>
    <r>
      <rPr>
        <sz val="11"/>
        <rFont val="ＭＳ Ｐ明朝"/>
        <family val="1"/>
        <charset val="128"/>
      </rPr>
      <t xml:space="preserve">       所属部署
</t>
    </r>
    <r>
      <rPr>
        <sz val="8"/>
        <rFont val="ＭＳ Ｐ明朝"/>
        <family val="1"/>
        <charset val="128"/>
      </rPr>
      <t>※組織の最小単位の所属先
ない場合は 「なし」と記入</t>
    </r>
    <rPh sb="7" eb="9">
      <t>ショゾク</t>
    </rPh>
    <phoneticPr fontId="11"/>
  </si>
  <si>
    <t>所属事業所と同じ</t>
    <phoneticPr fontId="11"/>
  </si>
  <si>
    <r>
      <rPr>
        <sz val="11"/>
        <rFont val="ＭＳ Ｐ明朝"/>
        <family val="1"/>
        <charset val="128"/>
      </rPr>
      <t xml:space="preserve">         賃金</t>
    </r>
    <r>
      <rPr>
        <sz val="10"/>
        <rFont val="ＭＳ Ｐ明朝"/>
        <family val="1"/>
        <charset val="128"/>
      </rPr>
      <t xml:space="preserve">
</t>
    </r>
    <r>
      <rPr>
        <sz val="8"/>
        <rFont val="ＭＳ Ｐ明朝"/>
        <family val="1"/>
        <charset val="128"/>
      </rPr>
      <t xml:space="preserve">※従業員に明示した労働条件通知書等に記載されている金額を記入
</t>
    </r>
    <r>
      <rPr>
        <sz val="10"/>
        <rFont val="ＭＳ Ｐ明朝"/>
        <family val="1"/>
        <charset val="128"/>
      </rPr>
      <t xml:space="preserve">
</t>
    </r>
    <r>
      <rPr>
        <sz val="8"/>
        <rFont val="ＭＳ Ｐ明朝"/>
        <family val="1"/>
        <charset val="128"/>
      </rPr>
      <t>※職能に関する手当が複数ある場合はその合計金額を記入</t>
    </r>
    <rPh sb="9" eb="11">
      <t>チンギン</t>
    </rPh>
    <rPh sb="14" eb="17">
      <t>ジュウギョウイン</t>
    </rPh>
    <rPh sb="18" eb="20">
      <t>メイジ</t>
    </rPh>
    <rPh sb="22" eb="24">
      <t>ロウドウ</t>
    </rPh>
    <rPh sb="24" eb="26">
      <t>ジョウケン</t>
    </rPh>
    <rPh sb="26" eb="29">
      <t>ツウチショ</t>
    </rPh>
    <rPh sb="29" eb="30">
      <t>トウ</t>
    </rPh>
    <rPh sb="31" eb="33">
      <t>キサイ</t>
    </rPh>
    <rPh sb="38" eb="40">
      <t>キンガク</t>
    </rPh>
    <rPh sb="41" eb="43">
      <t>キニュウ</t>
    </rPh>
    <rPh sb="46" eb="48">
      <t>ショクノウ</t>
    </rPh>
    <rPh sb="49" eb="50">
      <t>カン</t>
    </rPh>
    <rPh sb="52" eb="54">
      <t>テアテ</t>
    </rPh>
    <rPh sb="55" eb="57">
      <t>フクスウ</t>
    </rPh>
    <rPh sb="59" eb="61">
      <t>バアイ</t>
    </rPh>
    <rPh sb="64" eb="66">
      <t>ゴウケイ</t>
    </rPh>
    <rPh sb="66" eb="68">
      <t>キンガク</t>
    </rPh>
    <rPh sb="69" eb="71">
      <t>キニュウ</t>
    </rPh>
    <phoneticPr fontId="11"/>
  </si>
  <si>
    <r>
      <rPr>
        <sz val="11"/>
        <rFont val="ＭＳ Ｐ明朝"/>
        <family val="1"/>
        <charset val="128"/>
      </rPr>
      <t xml:space="preserve">所定労働時間
</t>
    </r>
    <r>
      <rPr>
        <sz val="10"/>
        <rFont val="ＭＳ Ｐ明朝"/>
        <family val="1"/>
        <charset val="128"/>
      </rPr>
      <t xml:space="preserve">
</t>
    </r>
    <r>
      <rPr>
        <sz val="8"/>
        <rFont val="ＭＳ Ｐ明朝"/>
        <family val="1"/>
        <charset val="128"/>
      </rPr>
      <t>※休憩時間を除いたもの
※時短勤務時間を含めて
記入</t>
    </r>
    <rPh sb="0" eb="2">
      <t>ショテイ</t>
    </rPh>
    <rPh sb="2" eb="4">
      <t>ロウドウ</t>
    </rPh>
    <rPh sb="4" eb="6">
      <t>ジカン</t>
    </rPh>
    <rPh sb="9" eb="11">
      <t>キュウケイ</t>
    </rPh>
    <rPh sb="11" eb="13">
      <t>ジカン</t>
    </rPh>
    <rPh sb="14" eb="15">
      <t>ノゾ</t>
    </rPh>
    <rPh sb="21" eb="23">
      <t>ジタン</t>
    </rPh>
    <rPh sb="23" eb="25">
      <t>キンム</t>
    </rPh>
    <rPh sb="25" eb="27">
      <t>ジカン</t>
    </rPh>
    <rPh sb="28" eb="29">
      <t>フク</t>
    </rPh>
    <rPh sb="32" eb="34">
      <t>キニュウ</t>
    </rPh>
    <phoneticPr fontId="11"/>
  </si>
  <si>
    <t>面談担当者 所属部署</t>
    <rPh sb="0" eb="2">
      <t>メンダン</t>
    </rPh>
    <rPh sb="2" eb="4">
      <t>タントウ</t>
    </rPh>
    <rPh sb="4" eb="5">
      <t>シャ</t>
    </rPh>
    <rPh sb="6" eb="8">
      <t>ショゾク</t>
    </rPh>
    <rPh sb="8" eb="10">
      <t>ブショ</t>
    </rPh>
    <phoneticPr fontId="11"/>
  </si>
  <si>
    <t>部署</t>
    <rPh sb="0" eb="2">
      <t>ブショ</t>
    </rPh>
    <phoneticPr fontId="11"/>
  </si>
  <si>
    <t>提供者の所属部署・氏名</t>
    <rPh sb="0" eb="3">
      <t>テイキョウシャ</t>
    </rPh>
    <rPh sb="4" eb="6">
      <t>ショゾク</t>
    </rPh>
    <rPh sb="6" eb="8">
      <t>ブショ</t>
    </rPh>
    <rPh sb="9" eb="11">
      <t>シメイ</t>
    </rPh>
    <phoneticPr fontId="13"/>
  </si>
  <si>
    <t>③ 男性管理職の育業とロールモデルとしての社内周知</t>
    <rPh sb="2" eb="4">
      <t>ダンセイ</t>
    </rPh>
    <rPh sb="4" eb="6">
      <t>カンリ</t>
    </rPh>
    <rPh sb="6" eb="7">
      <t>ショク</t>
    </rPh>
    <rPh sb="8" eb="9">
      <t>イク</t>
    </rPh>
    <rPh sb="9" eb="10">
      <t>ギョウ</t>
    </rPh>
    <rPh sb="21" eb="23">
      <t>シャナイ</t>
    </rPh>
    <rPh sb="23" eb="25">
      <t>シュウチ</t>
    </rPh>
    <phoneticPr fontId="14"/>
  </si>
  <si>
    <t>⑦ 産後パパ育休＋２か月以上の育業相当の育業をしたこと</t>
    <phoneticPr fontId="14"/>
  </si>
  <si>
    <t>⑧ 複数の男性従業員が産後パパ育休＋１か月以上の育業相当の育業をしたこと</t>
    <phoneticPr fontId="14"/>
  </si>
  <si>
    <t>男性従業員：産後パパ育休＋１か月以上の育業相当（通算58日以上）</t>
    <rPh sb="0" eb="2">
      <t>ダンセイ</t>
    </rPh>
    <rPh sb="2" eb="5">
      <t>ジュウギョウイン</t>
    </rPh>
    <rPh sb="6" eb="8">
      <t>サンゴ</t>
    </rPh>
    <rPh sb="10" eb="12">
      <t>イクキュウ</t>
    </rPh>
    <rPh sb="15" eb="16">
      <t>ゲツ</t>
    </rPh>
    <rPh sb="16" eb="18">
      <t>イジョウ</t>
    </rPh>
    <rPh sb="19" eb="21">
      <t>イクギョウ</t>
    </rPh>
    <rPh sb="21" eb="23">
      <t>ソウトウ</t>
    </rPh>
    <rPh sb="24" eb="26">
      <t>ツウサン</t>
    </rPh>
    <rPh sb="28" eb="31">
      <t>ニチイジョウ</t>
    </rPh>
    <phoneticPr fontId="11"/>
  </si>
  <si>
    <t>男性従業員：（中小企業等）産後パパ育休と合わせて通算45日以上の育業相当</t>
    <rPh sb="0" eb="5">
      <t>ダンセイジュウギョウイン</t>
    </rPh>
    <rPh sb="13" eb="15">
      <t>サンゴ</t>
    </rPh>
    <rPh sb="17" eb="19">
      <t>イクキュウ</t>
    </rPh>
    <rPh sb="19" eb="21">
      <t>ツウサン</t>
    </rPh>
    <rPh sb="23" eb="24">
      <t>ニチ</t>
    </rPh>
    <rPh sb="24" eb="26">
      <t>イジョウ</t>
    </rPh>
    <rPh sb="27" eb="29">
      <t>イクギョウ</t>
    </rPh>
    <rPh sb="30" eb="32">
      <t>ソウトウ</t>
    </rPh>
    <phoneticPr fontId="11"/>
  </si>
  <si>
    <t>新たに就業規則において規定（改定）したものに☑を入れること　※３つ選択</t>
    <rPh sb="0" eb="1">
      <t>アラ</t>
    </rPh>
    <rPh sb="3" eb="5">
      <t>シュウギョウ</t>
    </rPh>
    <rPh sb="5" eb="7">
      <t>キソク</t>
    </rPh>
    <rPh sb="11" eb="13">
      <t>キテイ</t>
    </rPh>
    <rPh sb="14" eb="16">
      <t>カイテイ</t>
    </rPh>
    <rPh sb="33" eb="35">
      <t>センタク</t>
    </rPh>
    <phoneticPr fontId="11"/>
  </si>
  <si>
    <t>8　復職に向けた面談・意向確認、育児と仕事の両立を支援する制度の情報提供</t>
    <rPh sb="2" eb="4">
      <t>フクショク</t>
    </rPh>
    <rPh sb="5" eb="6">
      <t>ム</t>
    </rPh>
    <rPh sb="8" eb="10">
      <t>メンダン</t>
    </rPh>
    <rPh sb="11" eb="13">
      <t>イコウ</t>
    </rPh>
    <rPh sb="13" eb="15">
      <t>カクニン</t>
    </rPh>
    <rPh sb="29" eb="31">
      <t>セイド</t>
    </rPh>
    <rPh sb="32" eb="34">
      <t>ジョウホウ</t>
    </rPh>
    <rPh sb="34" eb="36">
      <t>テイキョウ</t>
    </rPh>
    <phoneticPr fontId="11"/>
  </si>
  <si>
    <t>←育業開始日</t>
    <rPh sb="1" eb="3">
      <t>イクギョウ</t>
    </rPh>
    <rPh sb="3" eb="6">
      <t>カイシヒ</t>
    </rPh>
    <phoneticPr fontId="11"/>
  </si>
  <si>
    <t>事業開始日</t>
    <rPh sb="0" eb="2">
      <t>ジギョウ</t>
    </rPh>
    <rPh sb="2" eb="4">
      <t>カイシ</t>
    </rPh>
    <rPh sb="4" eb="5">
      <t>ヒ</t>
    </rPh>
    <phoneticPr fontId="11"/>
  </si>
  <si>
    <t>職場復帰日はR7.4.1以降であること</t>
    <rPh sb="0" eb="5">
      <t>ショクバフッキビ</t>
    </rPh>
    <rPh sb="12" eb="14">
      <t>イコウ</t>
    </rPh>
    <phoneticPr fontId="11"/>
  </si>
  <si>
    <r>
      <t>（産前休業・育業開始</t>
    </r>
    <r>
      <rPr>
        <b/>
        <sz val="11"/>
        <rFont val="ＭＳ Ｐ明朝"/>
        <family val="1"/>
        <charset val="128"/>
      </rPr>
      <t>1か月前</t>
    </r>
    <r>
      <rPr>
        <sz val="11"/>
        <rFont val="ＭＳ Ｐ明朝"/>
        <family val="1"/>
        <charset val="128"/>
      </rPr>
      <t>と原職等復帰</t>
    </r>
    <r>
      <rPr>
        <b/>
        <sz val="11"/>
        <rFont val="ＭＳ Ｐ明朝"/>
        <family val="1"/>
        <charset val="128"/>
      </rPr>
      <t>後</t>
    </r>
    <r>
      <rPr>
        <sz val="11"/>
        <rFont val="ＭＳ Ｐ明朝"/>
        <family val="1"/>
        <charset val="128"/>
      </rPr>
      <t>の状況)</t>
    </r>
    <rPh sb="1" eb="5">
      <t>サンゼンキュウギョウ</t>
    </rPh>
    <rPh sb="6" eb="8">
      <t>イクギョウ</t>
    </rPh>
    <rPh sb="8" eb="9">
      <t>ゲツ</t>
    </rPh>
    <rPh sb="9" eb="10">
      <t>マエ</t>
    </rPh>
    <rPh sb="11" eb="13">
      <t>ゲンショク</t>
    </rPh>
    <rPh sb="13" eb="15">
      <t>フッキ</t>
    </rPh>
    <rPh sb="17" eb="18">
      <t>トウ</t>
    </rPh>
    <rPh sb="18" eb="19">
      <t>ゲツ</t>
    </rPh>
    <rPh sb="19" eb="20">
      <t>ゴ</t>
    </rPh>
    <rPh sb="20" eb="21">
      <t>ゴ</t>
    </rPh>
    <phoneticPr fontId="11"/>
  </si>
  <si>
    <t>7　育業計画書の策定</t>
    <phoneticPr fontId="11"/>
  </si>
  <si>
    <r>
      <t>まで</t>
    </r>
    <r>
      <rPr>
        <b/>
        <sz val="11"/>
        <rFont val="ＭＳ Ｐ明朝"/>
        <family val="1"/>
        <charset val="128"/>
      </rPr>
      <t>）</t>
    </r>
    <phoneticPr fontId="11"/>
  </si>
  <si>
    <t>↓新規程受領印</t>
    <rPh sb="1" eb="4">
      <t>シンキテイ</t>
    </rPh>
    <rPh sb="4" eb="7">
      <t>ジュリョウイン</t>
    </rPh>
    <phoneticPr fontId="11"/>
  </si>
  <si>
    <r>
      <t xml:space="preserve">（従業員数10人未満のため規程なしの場合）
</t>
    </r>
    <r>
      <rPr>
        <sz val="11"/>
        <rFont val="ＭＳ Ｐ明朝"/>
        <family val="1"/>
        <charset val="128"/>
      </rPr>
      <t>法定どおり運用していました</t>
    </r>
    <rPh sb="13" eb="15">
      <t>キテイ</t>
    </rPh>
    <rPh sb="18" eb="20">
      <t>バアイ</t>
    </rPh>
    <phoneticPr fontId="11"/>
  </si>
  <si>
    <r>
      <rPr>
        <sz val="10"/>
        <rFont val="ＭＳ Ｐ明朝"/>
        <family val="1"/>
        <charset val="128"/>
      </rPr>
      <t>（従業員数10人未満のため規程なしの場合）</t>
    </r>
    <r>
      <rPr>
        <sz val="11"/>
        <rFont val="ＭＳ Ｐ明朝"/>
        <family val="1"/>
        <charset val="128"/>
      </rPr>
      <t xml:space="preserve">
法定どおり運用していました</t>
    </r>
    <rPh sb="13" eb="15">
      <t>キテイ</t>
    </rPh>
    <rPh sb="18" eb="20">
      <t>バアイ</t>
    </rPh>
    <phoneticPr fontId="11"/>
  </si>
  <si>
    <t>産後休業または
産後パパ育休</t>
    <rPh sb="0" eb="2">
      <t>サンゴ</t>
    </rPh>
    <rPh sb="2" eb="4">
      <t>キュウギョウ</t>
    </rPh>
    <rPh sb="8" eb="10">
      <t>サンゴ</t>
    </rPh>
    <rPh sb="12" eb="14">
      <t>イクキュウ</t>
    </rPh>
    <phoneticPr fontId="11"/>
  </si>
  <si>
    <t>面談担当者の所属部署・氏名
（上司または人事労務担当者）</t>
    <rPh sb="0" eb="2">
      <t>メンダン</t>
    </rPh>
    <rPh sb="2" eb="4">
      <t>タントウ</t>
    </rPh>
    <rPh sb="4" eb="5">
      <t>シャ</t>
    </rPh>
    <rPh sb="6" eb="8">
      <t>ショゾク</t>
    </rPh>
    <rPh sb="8" eb="10">
      <t>ブショ</t>
    </rPh>
    <rPh sb="11" eb="13">
      <t>シメイ</t>
    </rPh>
    <rPh sb="15" eb="17">
      <t>ジョウシ</t>
    </rPh>
    <rPh sb="20" eb="22">
      <t>ジンジ</t>
    </rPh>
    <rPh sb="22" eb="24">
      <t>ロウム</t>
    </rPh>
    <rPh sb="24" eb="27">
      <t>タントウシャ</t>
    </rPh>
    <phoneticPr fontId="13"/>
  </si>
  <si>
    <t>（５）育業取得および職場復帰に関する現状と目標</t>
    <phoneticPr fontId="11"/>
  </si>
  <si>
    <t>復帰後3か月以内の離職者</t>
    <rPh sb="0" eb="2">
      <t>フッキ</t>
    </rPh>
    <rPh sb="2" eb="3">
      <t>ゴ</t>
    </rPh>
    <rPh sb="5" eb="6">
      <t>ゲツ</t>
    </rPh>
    <rPh sb="6" eb="8">
      <t>イナイ</t>
    </rPh>
    <rPh sb="9" eb="12">
      <t>リショクシャ</t>
    </rPh>
    <phoneticPr fontId="11"/>
  </si>
  <si>
    <r>
      <t>（雇用契約書、労働条件通知書、賃金決定通知書などで</t>
    </r>
    <r>
      <rPr>
        <b/>
        <u/>
        <sz val="11"/>
        <color rgb="FFFF0000"/>
        <rFont val="HGSｺﾞｼｯｸE"/>
        <family val="3"/>
        <charset val="128"/>
      </rPr>
      <t>従業員に明示した労働条件の内容を記入すること</t>
    </r>
    <r>
      <rPr>
        <sz val="11"/>
        <rFont val="ＭＳ Ｐ明朝"/>
        <family val="1"/>
        <charset val="128"/>
      </rPr>
      <t>）</t>
    </r>
    <rPh sb="1" eb="3">
      <t>コヨウ</t>
    </rPh>
    <rPh sb="3" eb="6">
      <t>ケイヤクショ</t>
    </rPh>
    <rPh sb="7" eb="9">
      <t>ロウドウ</t>
    </rPh>
    <rPh sb="9" eb="11">
      <t>ジョウケン</t>
    </rPh>
    <rPh sb="11" eb="14">
      <t>ツウチショ</t>
    </rPh>
    <rPh sb="15" eb="17">
      <t>チンギン</t>
    </rPh>
    <rPh sb="17" eb="19">
      <t>ケッテイ</t>
    </rPh>
    <rPh sb="19" eb="22">
      <t>ツウチショ</t>
    </rPh>
    <rPh sb="25" eb="28">
      <t>ジュウギョウイン</t>
    </rPh>
    <rPh sb="29" eb="31">
      <t>メイジ</t>
    </rPh>
    <rPh sb="33" eb="35">
      <t>ロウドウ</t>
    </rPh>
    <rPh sb="35" eb="37">
      <t>ジョウケン</t>
    </rPh>
    <rPh sb="38" eb="40">
      <t>ナイヨウ</t>
    </rPh>
    <rPh sb="41" eb="43">
      <t>キニュウ</t>
    </rPh>
    <phoneticPr fontId="11"/>
  </si>
  <si>
    <r>
      <t>一時的・臨時的な就労の詳細　</t>
    </r>
    <r>
      <rPr>
        <sz val="9"/>
        <rFont val="ＭＳ Ｐ明朝"/>
        <family val="1"/>
        <charset val="128"/>
      </rPr>
      <t>（欄が不足する場合はシートをコピーして使用すること）</t>
    </r>
    <r>
      <rPr>
        <sz val="11"/>
        <rFont val="ＭＳ Ｐ明朝"/>
        <family val="1"/>
        <charset val="128"/>
      </rPr>
      <t xml:space="preserve">
</t>
    </r>
    <rPh sb="15" eb="16">
      <t>ﾗﾝ</t>
    </rPh>
    <rPh sb="17" eb="19">
      <t>ﾌｿｸ</t>
    </rPh>
    <rPh sb="21" eb="23">
      <t>ﾊﾞｱｲ</t>
    </rPh>
    <rPh sb="33" eb="35">
      <t>ｼﾖｳ</t>
    </rPh>
    <phoneticPr fontId="11" type="halfwidthKatakana"/>
  </si>
  <si>
    <t>復職に向けた意向確認状況</t>
    <rPh sb="0" eb="2">
      <t>フクショク</t>
    </rPh>
    <rPh sb="3" eb="4">
      <t>ム</t>
    </rPh>
    <rPh sb="6" eb="8">
      <t>イコウ</t>
    </rPh>
    <rPh sb="8" eb="10">
      <t>カクニン</t>
    </rPh>
    <rPh sb="10" eb="12">
      <t>ジョウキョウ</t>
    </rPh>
    <phoneticPr fontId="13"/>
  </si>
  <si>
    <r>
      <rPr>
        <sz val="11"/>
        <rFont val="ＭＳ Ｐ明朝"/>
        <family val="1"/>
        <charset val="128"/>
      </rPr>
      <t xml:space="preserve">    勤務先
</t>
    </r>
    <r>
      <rPr>
        <sz val="8"/>
        <rFont val="ＭＳ Ｐ明朝"/>
        <family val="1"/>
        <charset val="128"/>
      </rPr>
      <t>※対象従業員が実際に業務を行っている職場（出向先や派遣先なども含む）</t>
    </r>
    <rPh sb="4" eb="7">
      <t>キンムサキ</t>
    </rPh>
    <phoneticPr fontId="11"/>
  </si>
  <si>
    <t>パートナー等の育業予定はありますか</t>
    <rPh sb="5" eb="6">
      <t>トウ</t>
    </rPh>
    <rPh sb="7" eb="9">
      <t>イクギョウ</t>
    </rPh>
    <rPh sb="9" eb="11">
      <t>ヨテイ</t>
    </rPh>
    <phoneticPr fontId="11"/>
  </si>
  <si>
    <t>育業取得やその期間について、
パートナー等と話し合った内容を教えてください</t>
    <rPh sb="0" eb="1">
      <t>イク</t>
    </rPh>
    <rPh sb="1" eb="2">
      <t>ギョウ</t>
    </rPh>
    <rPh sb="2" eb="4">
      <t>シュトク</t>
    </rPh>
    <rPh sb="7" eb="9">
      <t>キカン</t>
    </rPh>
    <rPh sb="20" eb="21">
      <t>トウ</t>
    </rPh>
    <rPh sb="22" eb="23">
      <t>ハナ</t>
    </rPh>
    <rPh sb="24" eb="25">
      <t>ア</t>
    </rPh>
    <rPh sb="27" eb="29">
      <t>ナイヨウ</t>
    </rPh>
    <rPh sb="30" eb="31">
      <t>オシ</t>
    </rPh>
    <phoneticPr fontId="11"/>
  </si>
  <si>
    <t>育業期間中はどのような役割分担で育児を実施する予定ですか</t>
    <rPh sb="0" eb="2">
      <t>イクギョウ</t>
    </rPh>
    <rPh sb="2" eb="5">
      <t>キカンチュウ</t>
    </rPh>
    <rPh sb="11" eb="13">
      <t>ヤクワリ</t>
    </rPh>
    <rPh sb="13" eb="15">
      <t>ブンタン</t>
    </rPh>
    <rPh sb="16" eb="18">
      <t>イクジ</t>
    </rPh>
    <rPh sb="19" eb="21">
      <t>ジッシ</t>
    </rPh>
    <rPh sb="23" eb="25">
      <t>ヨテイ</t>
    </rPh>
    <phoneticPr fontId="11"/>
  </si>
  <si>
    <t>パートナー等と協力して育児をする上で、不安なことはありますか</t>
    <rPh sb="5" eb="6">
      <t>トウ</t>
    </rPh>
    <phoneticPr fontId="11"/>
  </si>
  <si>
    <t>現在考えている「復帰後の就業イメージについて」聞かせてください</t>
    <rPh sb="0" eb="2">
      <t>ゲンザイ</t>
    </rPh>
    <rPh sb="2" eb="3">
      <t>カンガ</t>
    </rPh>
    <rPh sb="8" eb="11">
      <t>フッキゴ</t>
    </rPh>
    <rPh sb="12" eb="14">
      <t>シュウギョウ</t>
    </rPh>
    <rPh sb="23" eb="24">
      <t>キ</t>
    </rPh>
    <phoneticPr fontId="11"/>
  </si>
  <si>
    <t>復職にあたり、育児と仕事の両立について不安に感じる事柄はありますか</t>
    <rPh sb="0" eb="2">
      <t>フクショク</t>
    </rPh>
    <rPh sb="7" eb="9">
      <t>イクジ</t>
    </rPh>
    <rPh sb="10" eb="12">
      <t>シゴト</t>
    </rPh>
    <rPh sb="13" eb="15">
      <t>リョウリツ</t>
    </rPh>
    <rPh sb="19" eb="21">
      <t>フアン</t>
    </rPh>
    <rPh sb="22" eb="23">
      <t>カン</t>
    </rPh>
    <rPh sb="25" eb="27">
      <t>コトガラ</t>
    </rPh>
    <phoneticPr fontId="11"/>
  </si>
  <si>
    <t>会社からの支援や配慮として希望はありますか</t>
    <rPh sb="0" eb="2">
      <t>カイシャ</t>
    </rPh>
    <rPh sb="5" eb="7">
      <t>シエン</t>
    </rPh>
    <rPh sb="8" eb="10">
      <t>ハイリョ</t>
    </rPh>
    <rPh sb="13" eb="15">
      <t>キボウ</t>
    </rPh>
    <phoneticPr fontId="11"/>
  </si>
  <si>
    <t>※要望・ニーズ・課題等、従業員からの意見内容を記載してください</t>
    <phoneticPr fontId="11"/>
  </si>
  <si>
    <t>※従業員からの主な意見を踏まえ、規定にどう反映したか明記してください（年齢設計、日数、時間単位、条件等）</t>
    <phoneticPr fontId="11"/>
  </si>
  <si>
    <t>令和7年4月1日～令和8年3月31日の状況について記入してください</t>
    <phoneticPr fontId="11"/>
  </si>
  <si>
    <t>１～３年後の目標値を設定してください</t>
    <phoneticPr fontId="11"/>
  </si>
  <si>
    <t>育業状況等の現状と今後の目標を記載してください。</t>
    <phoneticPr fontId="11"/>
  </si>
  <si>
    <t>←用途不明</t>
    <rPh sb="1" eb="3">
      <t>ヨウト</t>
    </rPh>
    <rPh sb="3" eb="5">
      <t>フメイ</t>
    </rPh>
    <phoneticPr fontId="11"/>
  </si>
  <si>
    <t>←時分まで期間入力数</t>
    <rPh sb="1" eb="3">
      <t>ジフン</t>
    </rPh>
    <rPh sb="5" eb="7">
      <t>キカン</t>
    </rPh>
    <rPh sb="7" eb="10">
      <t>ニュウリョクスウ</t>
    </rPh>
    <phoneticPr fontId="11"/>
  </si>
  <si>
    <r>
      <t xml:space="preserve">（４）規定（改定）の詳細
</t>
    </r>
    <r>
      <rPr>
        <b/>
        <sz val="11"/>
        <rFont val="ＭＳ Ｐ明朝"/>
        <family val="1"/>
        <charset val="128"/>
      </rPr>
      <t>　※選択した３つの取組内容について就業規則の条文を転記し、提出する就業規則の該当箇所をマーカーで示すこと</t>
    </r>
    <rPh sb="3" eb="5">
      <t>キテイ</t>
    </rPh>
    <rPh sb="10" eb="12">
      <t>ショウサイ</t>
    </rPh>
    <rPh sb="22" eb="24">
      <t>トリクミ</t>
    </rPh>
    <rPh sb="24" eb="26">
      <t>ナイヨウ</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</si>
</sst>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_ "/>
    <numFmt numFmtId="177" formatCode="#;\-#;;"/>
    <numFmt numFmtId="178" formatCode="0_);[Red]\(0\)"/>
    <numFmt numFmtId="179" formatCode="yyyy/m/d;@"/>
    <numFmt numFmtId="180" formatCode="0.0_ "/>
    <numFmt numFmtId="181" formatCode="#,##0_ "/>
    <numFmt numFmtId="182" formatCode="#,##0_ ;[Red]\-#,##0\ "/>
    <numFmt numFmtId="183" formatCode="#,##0.0_ ;[Red]\-#,##0.0\ "/>
    <numFmt numFmtId="184" formatCode="0.0_ ;[Red]\-0.0\ "/>
    <numFmt numFmtId="185" formatCode="00"/>
    <numFmt numFmtId="186" formatCode="[$-411]ge\.m\.d;@"/>
  </numFmts>
  <fonts count="121">
    <font>
      <sz val="11"/>
      <color theme="1"/>
      <name val="ＭＳ Ｐゴシック"/>
      <family val="2"/>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12"/>
      <color theme="1"/>
      <name val="ＭＳ 明朝"/>
      <family val="1"/>
      <charset val="128"/>
    </font>
    <font>
      <sz val="6"/>
      <name val="ＭＳ Ｐゴシック"/>
      <family val="3"/>
      <charset val="128"/>
    </font>
    <font>
      <sz val="6"/>
      <name val="ＭＳ Ｐゴシック"/>
      <family val="2"/>
      <charset val="128"/>
      <scheme val="minor"/>
    </font>
    <font>
      <b/>
      <sz val="11"/>
      <color theme="1"/>
      <name val="ＭＳ 明朝"/>
      <family val="1"/>
      <charset val="128"/>
    </font>
    <font>
      <sz val="11"/>
      <color theme="1"/>
      <name val="ＭＳ 明朝"/>
      <family val="1"/>
      <charset val="128"/>
    </font>
    <font>
      <i/>
      <sz val="11"/>
      <color theme="1"/>
      <name val="ＭＳ 明朝"/>
      <family val="1"/>
      <charset val="128"/>
    </font>
    <font>
      <sz val="11"/>
      <name val="ＭＳ Ｐ明朝"/>
      <family val="1"/>
      <charset val="128"/>
    </font>
    <font>
      <sz val="10"/>
      <name val="ＭＳ Ｐ明朝"/>
      <family val="1"/>
      <charset val="128"/>
    </font>
    <font>
      <sz val="8"/>
      <name val="ＭＳ Ｐ明朝"/>
      <family val="1"/>
      <charset val="128"/>
    </font>
    <font>
      <sz val="12"/>
      <name val="ＭＳ Ｐ明朝"/>
      <family val="1"/>
      <charset val="128"/>
    </font>
    <font>
      <sz val="11"/>
      <color theme="1"/>
      <name val="ＭＳ Ｐゴシック"/>
      <family val="2"/>
      <scheme val="minor"/>
    </font>
    <font>
      <sz val="11"/>
      <color rgb="FFFF0000"/>
      <name val="ＭＳ Ｐゴシック"/>
      <family val="2"/>
      <charset val="128"/>
      <scheme val="minor"/>
    </font>
    <font>
      <sz val="9"/>
      <name val="ＭＳ Ｐ明朝"/>
      <family val="1"/>
      <charset val="128"/>
    </font>
    <font>
      <sz val="11"/>
      <name val="ＭＳ Ｐゴシック"/>
      <family val="3"/>
      <charset val="128"/>
      <scheme val="minor"/>
    </font>
    <font>
      <sz val="14"/>
      <name val="ＭＳ Ｐ明朝"/>
      <family val="1"/>
      <charset val="128"/>
    </font>
    <font>
      <b/>
      <sz val="11"/>
      <name val="ＭＳ Ｐ明朝"/>
      <family val="1"/>
      <charset val="128"/>
    </font>
    <font>
      <sz val="11"/>
      <name val="ＭＳ Ｐゴシック"/>
      <family val="2"/>
      <scheme val="minor"/>
    </font>
    <font>
      <b/>
      <sz val="10"/>
      <name val="ＭＳ Ｐ明朝"/>
      <family val="1"/>
      <charset val="128"/>
    </font>
    <font>
      <b/>
      <u/>
      <sz val="11"/>
      <name val="ＭＳ Ｐ明朝"/>
      <family val="1"/>
      <charset val="128"/>
    </font>
    <font>
      <sz val="11"/>
      <name val="ＭＳ ゴシック"/>
      <family val="3"/>
      <charset val="128"/>
    </font>
    <font>
      <b/>
      <sz val="11"/>
      <name val="ＭＳ ゴシック"/>
      <family val="3"/>
      <charset val="128"/>
    </font>
    <font>
      <b/>
      <sz val="11"/>
      <color rgb="FFFF0000"/>
      <name val="ＭＳ Ｐ明朝"/>
      <family val="1"/>
      <charset val="128"/>
    </font>
    <font>
      <b/>
      <sz val="11"/>
      <color rgb="FFFF0000"/>
      <name val="ＭＳ ゴシック"/>
      <family val="3"/>
      <charset val="128"/>
    </font>
    <font>
      <sz val="11"/>
      <color theme="0" tint="-0.34998626667073579"/>
      <name val="ＭＳ Ｐ明朝"/>
      <family val="1"/>
      <charset val="128"/>
    </font>
    <font>
      <b/>
      <sz val="11"/>
      <color rgb="FFFF0000"/>
      <name val="ＭＳ Ｐゴシック"/>
      <family val="3"/>
      <charset val="128"/>
      <scheme val="major"/>
    </font>
    <font>
      <b/>
      <sz val="14"/>
      <name val="ＭＳ Ｐ明朝"/>
      <family val="1"/>
      <charset val="128"/>
    </font>
    <font>
      <b/>
      <sz val="12"/>
      <name val="ＭＳ Ｐ明朝"/>
      <family val="1"/>
      <charset val="128"/>
    </font>
    <font>
      <sz val="12"/>
      <name val="ＭＳ Ｐゴシック"/>
      <family val="3"/>
      <charset val="128"/>
      <scheme val="minor"/>
    </font>
    <font>
      <sz val="12"/>
      <color theme="0" tint="-0.34998626667073579"/>
      <name val="ＭＳ Ｐ明朝"/>
      <family val="1"/>
      <charset val="128"/>
    </font>
    <font>
      <sz val="12"/>
      <name val="ＭＳ ゴシック"/>
      <family val="3"/>
      <charset val="128"/>
    </font>
    <font>
      <b/>
      <sz val="12.5"/>
      <name val="ＭＳ Ｐ明朝"/>
      <family val="1"/>
      <charset val="128"/>
    </font>
    <font>
      <sz val="10"/>
      <color theme="1"/>
      <name val="ＭＳ 明朝"/>
      <family val="1"/>
      <charset val="128"/>
    </font>
    <font>
      <b/>
      <sz val="9"/>
      <color indexed="81"/>
      <name val="ＭＳ Ｐゴシック"/>
      <family val="3"/>
      <charset val="128"/>
    </font>
    <font>
      <sz val="9"/>
      <color indexed="81"/>
      <name val="ＭＳ Ｐゴシック"/>
      <family val="3"/>
      <charset val="128"/>
    </font>
    <font>
      <b/>
      <sz val="11"/>
      <color rgb="FFFF0000"/>
      <name val="ＭＳ Ｐゴシック"/>
      <family val="3"/>
      <charset val="128"/>
      <scheme val="minor"/>
    </font>
    <font>
      <sz val="9"/>
      <color indexed="81"/>
      <name val="MS P ゴシック"/>
      <family val="2"/>
    </font>
    <font>
      <b/>
      <sz val="10"/>
      <color rgb="FFFF0000"/>
      <name val="ＭＳ Ｐゴシック"/>
      <family val="3"/>
      <charset val="128"/>
      <scheme val="minor"/>
    </font>
    <font>
      <sz val="9"/>
      <color theme="1"/>
      <name val="ＭＳ Ｐ明朝"/>
      <family val="1"/>
      <charset val="128"/>
    </font>
    <font>
      <b/>
      <sz val="11"/>
      <name val="ＭＳ Ｐゴシック"/>
      <family val="3"/>
      <charset val="128"/>
      <scheme val="minor"/>
    </font>
    <font>
      <sz val="8"/>
      <color theme="1"/>
      <name val="ＭＳ Ｐ明朝"/>
      <family val="1"/>
      <charset val="128"/>
    </font>
    <font>
      <sz val="18"/>
      <name val="ＭＳ Ｐ明朝"/>
      <family val="1"/>
      <charset val="128"/>
    </font>
    <font>
      <u/>
      <sz val="11"/>
      <name val="ＭＳ Ｐ明朝"/>
      <family val="1"/>
      <charset val="128"/>
    </font>
    <font>
      <u/>
      <sz val="16"/>
      <name val="ＭＳ Ｐ明朝"/>
      <family val="1"/>
      <charset val="128"/>
    </font>
    <font>
      <sz val="11"/>
      <color theme="0" tint="-0.249977111117893"/>
      <name val="ＭＳ Ｐ明朝"/>
      <family val="1"/>
      <charset val="128"/>
    </font>
    <font>
      <sz val="11"/>
      <color rgb="FFFF0000"/>
      <name val="ＭＳ Ｐ明朝"/>
      <family val="1"/>
      <charset val="128"/>
    </font>
    <font>
      <sz val="11"/>
      <color theme="1"/>
      <name val="ＭＳ Ｐ明朝"/>
      <family val="1"/>
      <charset val="128"/>
    </font>
    <font>
      <sz val="9"/>
      <color rgb="FF000000"/>
      <name val="Meiryo UI"/>
      <family val="3"/>
      <charset val="128"/>
    </font>
    <font>
      <b/>
      <sz val="8"/>
      <name val="ＭＳ Ｐ明朝"/>
      <family val="1"/>
      <charset val="128"/>
    </font>
    <font>
      <b/>
      <sz val="11"/>
      <color theme="0" tint="-0.249977111117893"/>
      <name val="ＭＳ Ｐ明朝"/>
      <family val="1"/>
      <charset val="128"/>
    </font>
    <font>
      <sz val="9"/>
      <color theme="0" tint="-0.249977111117893"/>
      <name val="ＭＳ Ｐ明朝"/>
      <family val="1"/>
      <charset val="128"/>
    </font>
    <font>
      <sz val="8"/>
      <color theme="0" tint="-0.249977111117893"/>
      <name val="ＭＳ Ｐ明朝"/>
      <family val="1"/>
      <charset val="128"/>
    </font>
    <font>
      <u/>
      <sz val="8"/>
      <name val="ＭＳ Ｐ明朝"/>
      <family val="1"/>
      <charset val="128"/>
    </font>
    <font>
      <b/>
      <sz val="11"/>
      <color theme="1"/>
      <name val="ＭＳ Ｐ明朝"/>
      <family val="1"/>
      <charset val="128"/>
    </font>
    <font>
      <u/>
      <sz val="18"/>
      <name val="ＭＳ Ｐ明朝"/>
      <family val="1"/>
      <charset val="128"/>
    </font>
    <font>
      <u/>
      <sz val="10"/>
      <name val="ＭＳ Ｐ明朝"/>
      <family val="1"/>
      <charset val="128"/>
    </font>
    <font>
      <b/>
      <sz val="12"/>
      <color theme="1"/>
      <name val="ＭＳ 明朝"/>
      <family val="1"/>
      <charset val="128"/>
    </font>
    <font>
      <sz val="10"/>
      <color theme="1"/>
      <name val="ＭＳ Ｐゴシック"/>
      <family val="2"/>
      <scheme val="minor"/>
    </font>
    <font>
      <sz val="10.5"/>
      <color theme="1"/>
      <name val="ＭＳ Ｐ明朝"/>
      <family val="1"/>
      <charset val="128"/>
    </font>
    <font>
      <sz val="11"/>
      <color rgb="FF000000"/>
      <name val="ＭＳ Ｐゴシック"/>
      <family val="3"/>
      <charset val="128"/>
    </font>
    <font>
      <b/>
      <sz val="12"/>
      <color theme="1"/>
      <name val="ＭＳ Ｐ明朝"/>
      <family val="1"/>
      <charset val="128"/>
    </font>
    <font>
      <sz val="11"/>
      <color theme="3" tint="0.39997558519241921"/>
      <name val="Meiryo UI"/>
      <family val="3"/>
      <charset val="128"/>
    </font>
    <font>
      <sz val="11"/>
      <color rgb="FFFF6699"/>
      <name val="Meiryo UI"/>
      <family val="3"/>
      <charset val="128"/>
    </font>
    <font>
      <sz val="12"/>
      <color rgb="FFFF6699"/>
      <name val="Meiryo UI"/>
      <family val="3"/>
      <charset val="128"/>
    </font>
    <font>
      <sz val="11"/>
      <color rgb="FFFF0000"/>
      <name val="ＭＳ Ｐゴシック"/>
      <family val="2"/>
      <scheme val="minor"/>
    </font>
    <font>
      <sz val="11"/>
      <color rgb="FFFF0000"/>
      <name val="ＭＳ Ｐゴシック"/>
      <family val="3"/>
      <charset val="128"/>
      <scheme val="minor"/>
    </font>
    <font>
      <sz val="11"/>
      <color theme="0" tint="-0.249977111117893"/>
      <name val="Meiryo UI"/>
      <family val="3"/>
      <charset val="128"/>
    </font>
    <font>
      <sz val="11"/>
      <name val="Meiryo UI"/>
      <family val="3"/>
      <charset val="128"/>
    </font>
    <font>
      <sz val="11"/>
      <color theme="0" tint="-0.14999847407452621"/>
      <name val="Meiryo UI"/>
      <family val="3"/>
      <charset val="128"/>
    </font>
    <font>
      <u/>
      <sz val="11"/>
      <color theme="10"/>
      <name val="ＭＳ Ｐゴシック"/>
      <family val="2"/>
      <scheme val="minor"/>
    </font>
    <font>
      <sz val="10"/>
      <name val="Meiryo UI"/>
      <family val="3"/>
      <charset val="128"/>
    </font>
    <font>
      <b/>
      <sz val="10"/>
      <color theme="0" tint="-0.249977111117893"/>
      <name val="Meiryo UI"/>
      <family val="3"/>
      <charset val="128"/>
    </font>
    <font>
      <u/>
      <sz val="11"/>
      <color theme="1"/>
      <name val="ＭＳ Ｐ明朝"/>
      <family val="1"/>
      <charset val="128"/>
    </font>
    <font>
      <sz val="11"/>
      <color rgb="FF000000"/>
      <name val="ＭＳ Ｐ明朝"/>
      <family val="1"/>
      <charset val="128"/>
    </font>
    <font>
      <b/>
      <u/>
      <sz val="12"/>
      <name val="ＭＳ Ｐ明朝"/>
      <family val="1"/>
      <charset val="128"/>
    </font>
    <font>
      <sz val="10"/>
      <color theme="0" tint="-0.34998626667073579"/>
      <name val="Meiryo UI"/>
      <family val="3"/>
      <charset val="128"/>
    </font>
    <font>
      <sz val="10"/>
      <color theme="0" tint="-0.499984740745262"/>
      <name val="Meiryo UI"/>
      <family val="3"/>
      <charset val="128"/>
    </font>
    <font>
      <sz val="11"/>
      <color theme="0" tint="-0.499984740745262"/>
      <name val="ＭＳ Ｐ明朝"/>
      <family val="1"/>
      <charset val="128"/>
    </font>
    <font>
      <b/>
      <sz val="11"/>
      <name val="Meiryo UI"/>
      <family val="3"/>
      <charset val="128"/>
    </font>
    <font>
      <sz val="9"/>
      <color theme="0" tint="-0.34998626667073579"/>
      <name val="ＭＳ Ｐ明朝"/>
      <family val="1"/>
      <charset val="128"/>
    </font>
    <font>
      <b/>
      <sz val="10"/>
      <name val="Meiryo UI"/>
      <family val="3"/>
      <charset val="128"/>
    </font>
    <font>
      <b/>
      <sz val="10"/>
      <color theme="0" tint="-0.34998626667073579"/>
      <name val="Meiryo UI"/>
      <family val="3"/>
      <charset val="128"/>
    </font>
    <font>
      <sz val="20"/>
      <color rgb="FFFF6699"/>
      <name val="Meiryo UI"/>
      <family val="3"/>
      <charset val="128"/>
    </font>
    <font>
      <b/>
      <sz val="11"/>
      <color rgb="FFFF0000"/>
      <name val="ＭＳ Ｐゴシック"/>
      <family val="3"/>
      <charset val="128"/>
    </font>
    <font>
      <b/>
      <sz val="9"/>
      <color rgb="FFFF0000"/>
      <name val="ＭＳ Ｐゴシック"/>
      <family val="3"/>
      <charset val="128"/>
    </font>
    <font>
      <sz val="11"/>
      <color rgb="FFFF0000"/>
      <name val="Meiryo UI"/>
      <family val="3"/>
      <charset val="128"/>
    </font>
    <font>
      <b/>
      <sz val="10"/>
      <color rgb="FFFF0000"/>
      <name val="Meiryo UI"/>
      <family val="3"/>
      <charset val="128"/>
    </font>
    <font>
      <sz val="10"/>
      <name val="ＭＳ Ｐゴシック"/>
      <family val="3"/>
      <charset val="128"/>
    </font>
    <font>
      <sz val="12"/>
      <name val="ＭＳ Ｐゴシック"/>
      <family val="3"/>
      <charset val="128"/>
    </font>
    <font>
      <sz val="11"/>
      <name val="ＭＳ Ｐゴシック"/>
      <family val="3"/>
      <charset val="128"/>
    </font>
    <font>
      <b/>
      <sz val="12"/>
      <color rgb="FFFF0000"/>
      <name val="ＭＳ Ｐゴシック"/>
      <family val="3"/>
      <charset val="128"/>
    </font>
    <font>
      <sz val="11"/>
      <color theme="0" tint="-0.34998626667073579"/>
      <name val="ＭＳ Ｐゴシック"/>
      <family val="3"/>
      <charset val="128"/>
    </font>
    <font>
      <sz val="12"/>
      <color theme="0" tint="-0.34998626667073579"/>
      <name val="ＭＳ Ｐゴシック"/>
      <family val="3"/>
      <charset val="128"/>
    </font>
    <font>
      <b/>
      <sz val="12"/>
      <color theme="1"/>
      <name val="ＭＳ Ｐゴシック"/>
      <family val="3"/>
      <charset val="128"/>
    </font>
    <font>
      <sz val="11"/>
      <color theme="0" tint="-0.34998626667073579"/>
      <name val="Meiryo UI"/>
      <family val="3"/>
      <charset val="128"/>
    </font>
    <font>
      <sz val="11"/>
      <color theme="10"/>
      <name val="ＭＳ Ｐゴシック"/>
      <family val="2"/>
      <scheme val="minor"/>
    </font>
    <font>
      <sz val="10"/>
      <color theme="0" tint="-0.249977111117893"/>
      <name val="Meiryo UI"/>
      <family val="3"/>
      <charset val="128"/>
    </font>
    <font>
      <sz val="11"/>
      <color indexed="81"/>
      <name val="ＭＳ Ｐゴシック"/>
      <family val="3"/>
      <charset val="128"/>
    </font>
    <font>
      <u/>
      <sz val="11"/>
      <color indexed="81"/>
      <name val="ＭＳ Ｐゴシック"/>
      <family val="3"/>
      <charset val="128"/>
    </font>
    <font>
      <u/>
      <sz val="11"/>
      <color indexed="81"/>
      <name val="MS P ゴシック"/>
      <family val="2"/>
    </font>
    <font>
      <b/>
      <sz val="13"/>
      <name val="ＭＳ Ｐ明朝"/>
      <family val="1"/>
      <charset val="128"/>
    </font>
    <font>
      <b/>
      <sz val="10.5"/>
      <name val="ＭＳ Ｐ明朝"/>
      <family val="1"/>
      <charset val="128"/>
    </font>
    <font>
      <strike/>
      <sz val="11"/>
      <color theme="0" tint="-0.34998626667073579"/>
      <name val="Meiryo UI"/>
      <family val="3"/>
      <charset val="128"/>
    </font>
    <font>
      <b/>
      <u/>
      <sz val="11"/>
      <color rgb="FFFF0000"/>
      <name val="Meiryo UI"/>
      <family val="3"/>
      <charset val="128"/>
    </font>
    <font>
      <sz val="10"/>
      <color theme="1"/>
      <name val="ＭＳ Ｐ明朝"/>
      <family val="1"/>
      <charset val="128"/>
    </font>
    <font>
      <sz val="9"/>
      <color theme="1"/>
      <name val="ＭＳ Ｐゴシック"/>
      <family val="2"/>
      <scheme val="minor"/>
    </font>
    <font>
      <sz val="8.5"/>
      <color theme="1"/>
      <name val="ＭＳ Ｐ明朝"/>
      <family val="1"/>
      <charset val="128"/>
    </font>
    <font>
      <sz val="8.5"/>
      <color theme="1"/>
      <name val="ＭＳ Ｐゴシック"/>
      <family val="2"/>
      <scheme val="minor"/>
    </font>
    <font>
      <b/>
      <u/>
      <sz val="11"/>
      <color rgb="FFFF0000"/>
      <name val="HGSｺﾞｼｯｸE"/>
      <family val="3"/>
      <charset val="128"/>
    </font>
    <font>
      <sz val="9"/>
      <color theme="0" tint="-0.34998626667073579"/>
      <name val="Meiryo UI"/>
      <family val="3"/>
      <charset val="128"/>
    </font>
  </fonts>
  <fills count="1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CC"/>
        <bgColor rgb="FFFFFF99"/>
      </patternFill>
    </fill>
    <fill>
      <patternFill patternType="solid">
        <fgColor theme="0" tint="-0.34998626667073579"/>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rgb="FFD1F1CF"/>
        <bgColor indexed="64"/>
      </patternFill>
    </fill>
    <fill>
      <patternFill patternType="solid">
        <fgColor rgb="FFFFE7FF"/>
        <bgColor indexed="64"/>
      </patternFill>
    </fill>
    <fill>
      <patternFill patternType="solid">
        <fgColor rgb="FFCCFF99"/>
        <bgColor indexed="64"/>
      </patternFill>
    </fill>
  </fills>
  <borders count="1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hair">
        <color indexed="64"/>
      </left>
      <right/>
      <top/>
      <bottom style="thin">
        <color indexed="64"/>
      </bottom>
      <diagonal/>
    </border>
    <border>
      <left style="thin">
        <color rgb="FFB2B2B2"/>
      </left>
      <right style="thin">
        <color rgb="FFB2B2B2"/>
      </right>
      <top style="thin">
        <color rgb="FFB2B2B2"/>
      </top>
      <bottom style="thin">
        <color rgb="FFB2B2B2"/>
      </bottom>
      <diagonal/>
    </border>
    <border>
      <left style="hair">
        <color indexed="64"/>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hair">
        <color indexed="64"/>
      </left>
      <right/>
      <top style="thin">
        <color indexed="64"/>
      </top>
      <bottom/>
      <diagonal/>
    </border>
    <border>
      <left/>
      <right style="hair">
        <color indexed="64"/>
      </right>
      <top style="thin">
        <color indexed="64"/>
      </top>
      <bottom/>
      <diagonal/>
    </border>
    <border>
      <left/>
      <right style="hair">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hair">
        <color indexed="64"/>
      </left>
      <right/>
      <top/>
      <bottom/>
      <diagonal/>
    </border>
    <border>
      <left style="medium">
        <color indexed="64"/>
      </left>
      <right style="thin">
        <color indexed="64"/>
      </right>
      <top/>
      <bottom style="medium">
        <color indexed="64"/>
      </bottom>
      <diagonal/>
    </border>
    <border>
      <left/>
      <right style="medium">
        <color indexed="64"/>
      </right>
      <top style="hair">
        <color indexed="64"/>
      </top>
      <bottom style="medium">
        <color indexed="64"/>
      </bottom>
      <diagonal/>
    </border>
    <border>
      <left style="thin">
        <color indexed="64"/>
      </left>
      <right/>
      <top style="hair">
        <color indexed="64"/>
      </top>
      <bottom/>
      <diagonal/>
    </border>
    <border>
      <left/>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hair">
        <color indexed="64"/>
      </top>
      <bottom/>
      <diagonal/>
    </border>
    <border>
      <left/>
      <right style="thin">
        <color indexed="64"/>
      </right>
      <top style="hair">
        <color indexed="64"/>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hair">
        <color indexed="64"/>
      </left>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dashed">
        <color theme="1"/>
      </left>
      <right/>
      <top style="dashed">
        <color theme="1"/>
      </top>
      <bottom/>
      <diagonal/>
    </border>
    <border>
      <left/>
      <right/>
      <top style="dashed">
        <color theme="1"/>
      </top>
      <bottom/>
      <diagonal/>
    </border>
    <border>
      <left/>
      <right style="dashed">
        <color theme="1"/>
      </right>
      <top style="dashed">
        <color theme="1"/>
      </top>
      <bottom/>
      <diagonal/>
    </border>
    <border>
      <left style="dashed">
        <color theme="1"/>
      </left>
      <right/>
      <top/>
      <bottom/>
      <diagonal/>
    </border>
    <border>
      <left/>
      <right style="dashed">
        <color theme="1"/>
      </right>
      <top/>
      <bottom/>
      <diagonal/>
    </border>
    <border>
      <left style="dashed">
        <color theme="1"/>
      </left>
      <right/>
      <top/>
      <bottom style="dashed">
        <color theme="1"/>
      </bottom>
      <diagonal/>
    </border>
    <border>
      <left/>
      <right/>
      <top/>
      <bottom style="dashed">
        <color theme="1"/>
      </bottom>
      <diagonal/>
    </border>
    <border>
      <left/>
      <right style="dashed">
        <color theme="1"/>
      </right>
      <top/>
      <bottom style="dashed">
        <color theme="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style="thin">
        <color indexed="64"/>
      </right>
      <top style="hair">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style="hair">
        <color indexed="64"/>
      </right>
      <top/>
      <bottom style="medium">
        <color indexed="64"/>
      </bottom>
      <diagonal/>
    </border>
    <border>
      <left style="hair">
        <color indexed="64"/>
      </left>
      <right/>
      <top style="medium">
        <color indexed="64"/>
      </top>
      <bottom style="thin">
        <color indexed="64"/>
      </bottom>
      <diagonal/>
    </border>
    <border>
      <left/>
      <right style="hair">
        <color indexed="64"/>
      </right>
      <top style="medium">
        <color indexed="64"/>
      </top>
      <bottom style="thin">
        <color indexed="64"/>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right style="hair">
        <color auto="1"/>
      </right>
      <top style="hair">
        <color auto="1"/>
      </top>
      <bottom/>
      <diagonal/>
    </border>
    <border>
      <left/>
      <right style="hair">
        <color indexed="64"/>
      </right>
      <top/>
      <bottom/>
      <diagonal/>
    </border>
    <border>
      <left style="hair">
        <color auto="1"/>
      </left>
      <right/>
      <top/>
      <bottom style="hair">
        <color auto="1"/>
      </bottom>
      <diagonal/>
    </border>
    <border>
      <left style="medium">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style="hair">
        <color indexed="64"/>
      </top>
      <bottom/>
      <diagonal/>
    </border>
    <border>
      <left style="thin">
        <color indexed="64"/>
      </left>
      <right/>
      <top style="thin">
        <color indexed="64"/>
      </top>
      <bottom style="medium">
        <color indexed="64"/>
      </bottom>
      <diagonal/>
    </border>
    <border>
      <left/>
      <right style="hair">
        <color indexed="64"/>
      </right>
      <top style="thin">
        <color indexed="64"/>
      </top>
      <bottom style="medium">
        <color indexed="64"/>
      </bottom>
      <diagonal/>
    </border>
    <border>
      <left style="hair">
        <color auto="1"/>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808080"/>
      </left>
      <right/>
      <top style="thin">
        <color rgb="FF808080"/>
      </top>
      <bottom/>
      <diagonal/>
    </border>
    <border>
      <left/>
      <right/>
      <top style="thin">
        <color rgb="FF808080"/>
      </top>
      <bottom/>
      <diagonal/>
    </border>
    <border>
      <left/>
      <right style="thin">
        <color rgb="FF808080"/>
      </right>
      <top style="thin">
        <color rgb="FF808080"/>
      </top>
      <bottom/>
      <diagonal/>
    </border>
    <border>
      <left style="thin">
        <color rgb="FF808080"/>
      </left>
      <right/>
      <top/>
      <bottom style="thin">
        <color rgb="FF808080"/>
      </bottom>
      <diagonal/>
    </border>
    <border>
      <left/>
      <right/>
      <top/>
      <bottom style="thin">
        <color rgb="FF808080"/>
      </bottom>
      <diagonal/>
    </border>
    <border>
      <left/>
      <right style="thin">
        <color rgb="FF808080"/>
      </right>
      <top/>
      <bottom style="thin">
        <color rgb="FF808080"/>
      </bottom>
      <diagonal/>
    </border>
    <border>
      <left style="thin">
        <color indexed="64"/>
      </left>
      <right style="hair">
        <color indexed="64"/>
      </right>
      <top style="thin">
        <color indexed="64"/>
      </top>
      <bottom style="thin">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s>
  <cellStyleXfs count="16">
    <xf numFmtId="0" fontId="0" fillId="0" borderId="0"/>
    <xf numFmtId="0" fontId="10" fillId="0" borderId="0">
      <alignment vertical="center"/>
    </xf>
    <xf numFmtId="0" fontId="22" fillId="0" borderId="0"/>
    <xf numFmtId="0" fontId="9" fillId="0" borderId="0">
      <alignment vertical="center"/>
    </xf>
    <xf numFmtId="0" fontId="8" fillId="0" borderId="0">
      <alignment vertical="center"/>
    </xf>
    <xf numFmtId="0" fontId="23" fillId="4" borderId="23">
      <alignment horizontal="left" vertical="top"/>
      <protection locked="0"/>
    </xf>
    <xf numFmtId="38" fontId="22" fillId="0" borderId="0" applyFont="0" applyFill="0" applyBorder="0" applyAlignment="0" applyProtection="0">
      <alignment vertical="center"/>
    </xf>
    <xf numFmtId="0" fontId="7" fillId="0" borderId="0">
      <alignment vertical="center"/>
    </xf>
    <xf numFmtId="0" fontId="6" fillId="0" borderId="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80" fillId="0" borderId="0" applyNumberFormat="0" applyFill="0" applyBorder="0" applyAlignment="0" applyProtection="0"/>
  </cellStyleXfs>
  <cellXfs count="1316">
    <xf numFmtId="0" fontId="0" fillId="0" borderId="0" xfId="0"/>
    <xf numFmtId="0" fontId="15" fillId="3" borderId="0" xfId="0" applyFont="1" applyFill="1" applyAlignment="1">
      <alignment vertical="center"/>
    </xf>
    <xf numFmtId="0" fontId="16" fillId="3" borderId="0" xfId="0" applyFont="1" applyFill="1" applyAlignment="1">
      <alignment vertical="center"/>
    </xf>
    <xf numFmtId="49" fontId="0" fillId="0" borderId="0" xfId="0" applyNumberFormat="1" applyAlignment="1">
      <alignment horizontal="right"/>
    </xf>
    <xf numFmtId="49" fontId="0" fillId="0" borderId="0" xfId="0" applyNumberFormat="1" applyAlignment="1">
      <alignment horizontal="center"/>
    </xf>
    <xf numFmtId="0" fontId="0" fillId="0" borderId="0" xfId="0" applyAlignment="1">
      <alignment horizontal="right"/>
    </xf>
    <xf numFmtId="0" fontId="18" fillId="0" borderId="0" xfId="0" applyFont="1"/>
    <xf numFmtId="0" fontId="18" fillId="0" borderId="0" xfId="0" applyFont="1" applyAlignment="1">
      <alignment vertical="center"/>
    </xf>
    <xf numFmtId="0" fontId="18" fillId="0" borderId="0" xfId="0" applyFont="1" applyAlignment="1">
      <alignment horizontal="center" vertical="center"/>
    </xf>
    <xf numFmtId="0" fontId="18" fillId="2" borderId="11" xfId="0" applyFont="1" applyFill="1" applyBorder="1" applyAlignment="1">
      <alignment vertical="center" wrapText="1"/>
    </xf>
    <xf numFmtId="0" fontId="18" fillId="0" borderId="0" xfId="0" applyFont="1" applyProtection="1">
      <protection hidden="1"/>
    </xf>
    <xf numFmtId="38" fontId="0" fillId="0" borderId="0" xfId="6" applyFont="1" applyAlignment="1"/>
    <xf numFmtId="3" fontId="54" fillId="2" borderId="0" xfId="0" applyNumberFormat="1" applyFont="1" applyFill="1" applyAlignment="1" applyProtection="1">
      <alignment horizontal="center"/>
      <protection hidden="1"/>
    </xf>
    <xf numFmtId="0" fontId="18" fillId="0" borderId="0" xfId="0" applyFont="1" applyFill="1" applyProtection="1">
      <protection hidden="1"/>
    </xf>
    <xf numFmtId="0" fontId="0" fillId="0" borderId="0" xfId="0"/>
    <xf numFmtId="0" fontId="0" fillId="0" borderId="0" xfId="0" applyAlignment="1">
      <alignment horizontal="center"/>
    </xf>
    <xf numFmtId="0" fontId="72" fillId="0" borderId="0" xfId="0" applyFont="1"/>
    <xf numFmtId="0" fontId="72" fillId="3" borderId="0" xfId="0" applyFont="1" applyFill="1" applyAlignment="1">
      <alignment vertical="center"/>
    </xf>
    <xf numFmtId="0" fontId="73" fillId="3" borderId="0" xfId="0" applyFont="1" applyFill="1" applyAlignment="1">
      <alignment vertical="center"/>
    </xf>
    <xf numFmtId="0" fontId="73" fillId="0" borderId="0" xfId="0" applyFont="1"/>
    <xf numFmtId="0" fontId="75" fillId="0" borderId="0" xfId="0" applyFont="1" applyAlignment="1">
      <alignment horizontal="center"/>
    </xf>
    <xf numFmtId="0" fontId="75" fillId="0" borderId="0" xfId="0" applyFont="1" applyAlignment="1">
      <alignment horizontal="right"/>
    </xf>
    <xf numFmtId="0" fontId="76" fillId="0" borderId="0" xfId="0" applyFont="1"/>
    <xf numFmtId="0" fontId="76" fillId="0" borderId="0" xfId="0" applyFont="1" applyAlignment="1">
      <alignment horizontal="right"/>
    </xf>
    <xf numFmtId="0" fontId="79" fillId="0" borderId="0" xfId="0" applyFont="1" applyAlignment="1" applyProtection="1">
      <alignment horizontal="center" vertical="center"/>
      <protection locked="0"/>
    </xf>
    <xf numFmtId="0" fontId="78" fillId="0" borderId="0" xfId="0" applyFont="1" applyAlignment="1" applyProtection="1">
      <alignment horizontal="center"/>
      <protection locked="0"/>
    </xf>
    <xf numFmtId="49" fontId="18" fillId="2" borderId="0" xfId="0" applyNumberFormat="1" applyFont="1" applyFill="1"/>
    <xf numFmtId="0" fontId="18" fillId="2" borderId="0" xfId="0" applyFont="1" applyFill="1"/>
    <xf numFmtId="0" fontId="20" fillId="2" borderId="0" xfId="0" applyFont="1" applyFill="1"/>
    <xf numFmtId="0" fontId="24" fillId="2" borderId="0" xfId="0" applyFont="1" applyFill="1" applyAlignment="1">
      <alignment horizontal="right" vertical="top"/>
    </xf>
    <xf numFmtId="0" fontId="18" fillId="2" borderId="0" xfId="0" applyFont="1" applyFill="1" applyProtection="1">
      <protection hidden="1"/>
    </xf>
    <xf numFmtId="49" fontId="18" fillId="2" borderId="0" xfId="0" applyNumberFormat="1" applyFont="1" applyFill="1" applyAlignment="1">
      <alignment vertical="center"/>
    </xf>
    <xf numFmtId="49" fontId="18" fillId="2" borderId="0" xfId="0" applyNumberFormat="1" applyFont="1" applyFill="1" applyAlignment="1">
      <alignment horizontal="center" vertical="center"/>
    </xf>
    <xf numFmtId="0" fontId="18" fillId="2" borderId="0" xfId="0" applyFont="1" applyFill="1" applyAlignment="1">
      <alignment horizontal="center" vertical="center"/>
    </xf>
    <xf numFmtId="0" fontId="18" fillId="2" borderId="0" xfId="0" applyFont="1" applyFill="1" applyAlignment="1">
      <alignment horizontal="right" vertical="center"/>
    </xf>
    <xf numFmtId="0" fontId="18" fillId="2" borderId="0" xfId="0" applyFont="1" applyFill="1" applyAlignment="1" applyProtection="1">
      <alignment horizontal="center" vertical="center"/>
      <protection locked="0"/>
    </xf>
    <xf numFmtId="0" fontId="18" fillId="2" borderId="0" xfId="0" applyFont="1" applyFill="1" applyAlignment="1" applyProtection="1">
      <alignment horizontal="center" vertical="center"/>
      <protection hidden="1"/>
    </xf>
    <xf numFmtId="0" fontId="18" fillId="2" borderId="0" xfId="0" applyFont="1" applyFill="1" applyAlignment="1">
      <alignment vertical="center"/>
    </xf>
    <xf numFmtId="0" fontId="18" fillId="2" borderId="0" xfId="0" applyFont="1" applyFill="1" applyAlignment="1">
      <alignment horizontal="left" vertical="center"/>
    </xf>
    <xf numFmtId="0" fontId="18" fillId="2" borderId="0" xfId="0" applyFont="1" applyFill="1" applyAlignment="1">
      <alignment horizontal="left"/>
    </xf>
    <xf numFmtId="0" fontId="18" fillId="2" borderId="0" xfId="0" applyFont="1" applyFill="1" applyAlignment="1" applyProtection="1">
      <alignment vertical="center"/>
      <protection hidden="1"/>
    </xf>
    <xf numFmtId="0" fontId="18" fillId="2" borderId="0" xfId="0" applyFont="1" applyFill="1" applyAlignment="1" applyProtection="1">
      <alignment vertical="top"/>
      <protection hidden="1"/>
    </xf>
    <xf numFmtId="0" fontId="18" fillId="2" borderId="0" xfId="0" applyFont="1" applyFill="1" applyAlignment="1">
      <alignment vertical="top"/>
    </xf>
    <xf numFmtId="0" fontId="18" fillId="2" borderId="0" xfId="0" applyFont="1" applyFill="1" applyAlignment="1">
      <alignment vertical="center" wrapText="1"/>
    </xf>
    <xf numFmtId="0" fontId="20" fillId="2" borderId="0" xfId="0" applyFont="1" applyFill="1" applyAlignment="1">
      <alignment horizontal="left" vertical="top" wrapText="1"/>
    </xf>
    <xf numFmtId="0" fontId="20" fillId="2" borderId="0" xfId="0" applyFont="1" applyFill="1" applyAlignment="1">
      <alignment vertical="top" wrapText="1"/>
    </xf>
    <xf numFmtId="0" fontId="19" fillId="2" borderId="0" xfId="0" applyFont="1" applyFill="1" applyAlignment="1">
      <alignment horizontal="left" vertical="center" wrapText="1"/>
    </xf>
    <xf numFmtId="49" fontId="38" fillId="2" borderId="0" xfId="0" applyNumberFormat="1" applyFont="1" applyFill="1" applyAlignment="1">
      <alignment horizontal="right"/>
    </xf>
    <xf numFmtId="0" fontId="18" fillId="2" borderId="2" xfId="0" applyFont="1" applyFill="1" applyBorder="1"/>
    <xf numFmtId="0" fontId="53" fillId="2" borderId="0" xfId="0" applyFont="1" applyFill="1"/>
    <xf numFmtId="38" fontId="19" fillId="2" borderId="0" xfId="6" applyFont="1" applyFill="1" applyBorder="1" applyAlignment="1"/>
    <xf numFmtId="0" fontId="19" fillId="2" borderId="0" xfId="0" applyFont="1" applyFill="1"/>
    <xf numFmtId="0" fontId="54" fillId="2" borderId="0" xfId="0" applyFont="1" applyFill="1" applyAlignment="1" applyProtection="1">
      <alignment horizontal="center"/>
      <protection hidden="1"/>
    </xf>
    <xf numFmtId="38" fontId="52" fillId="2" borderId="0" xfId="0" applyNumberFormat="1" applyFont="1" applyFill="1" applyAlignment="1">
      <alignment horizontal="right" shrinkToFit="1"/>
    </xf>
    <xf numFmtId="0" fontId="52" fillId="2" borderId="0" xfId="0" applyFont="1" applyFill="1" applyAlignment="1">
      <alignment horizontal="right" shrinkToFit="1"/>
    </xf>
    <xf numFmtId="0" fontId="19" fillId="2" borderId="0" xfId="0" applyFont="1" applyFill="1" applyAlignment="1">
      <alignment horizontal="center"/>
    </xf>
    <xf numFmtId="0" fontId="19" fillId="2" borderId="0" xfId="0" applyFont="1" applyFill="1" applyAlignment="1">
      <alignment horizontal="right"/>
    </xf>
    <xf numFmtId="38" fontId="19" fillId="2" borderId="0" xfId="6" applyFont="1" applyFill="1" applyBorder="1" applyAlignment="1" applyProtection="1">
      <alignment horizontal="right"/>
    </xf>
    <xf numFmtId="38" fontId="19" fillId="2" borderId="0" xfId="6" applyFont="1" applyFill="1" applyBorder="1" applyAlignment="1" applyProtection="1"/>
    <xf numFmtId="38" fontId="66" fillId="2" borderId="0" xfId="6" applyFont="1" applyFill="1" applyBorder="1" applyAlignment="1" applyProtection="1">
      <alignment horizontal="right"/>
    </xf>
    <xf numFmtId="38" fontId="66" fillId="2" borderId="0" xfId="6" applyFont="1" applyFill="1" applyBorder="1" applyAlignment="1" applyProtection="1"/>
    <xf numFmtId="0" fontId="55" fillId="2" borderId="0" xfId="0" applyFont="1" applyFill="1" applyAlignment="1" applyProtection="1">
      <alignment horizontal="center"/>
      <protection hidden="1"/>
    </xf>
    <xf numFmtId="0" fontId="55" fillId="2" borderId="0" xfId="0" applyFont="1" applyFill="1" applyProtection="1">
      <protection hidden="1"/>
    </xf>
    <xf numFmtId="0" fontId="18" fillId="2" borderId="0" xfId="0" applyFont="1" applyFill="1" applyAlignment="1" applyProtection="1">
      <alignment horizontal="right" vertical="center"/>
      <protection locked="0"/>
    </xf>
    <xf numFmtId="0" fontId="57" fillId="2" borderId="0" xfId="0" applyFont="1" applyFill="1" applyAlignment="1">
      <alignment vertical="center"/>
    </xf>
    <xf numFmtId="0" fontId="24" fillId="2" borderId="0" xfId="0" applyFont="1" applyFill="1" applyAlignment="1">
      <alignment vertical="top"/>
    </xf>
    <xf numFmtId="0" fontId="53" fillId="2" borderId="0" xfId="0" applyFont="1" applyFill="1" applyAlignment="1">
      <alignment horizontal="center"/>
    </xf>
    <xf numFmtId="0" fontId="18" fillId="2" borderId="0" xfId="0" applyFont="1" applyFill="1" applyProtection="1">
      <protection locked="0"/>
    </xf>
    <xf numFmtId="49" fontId="38" fillId="2" borderId="0" xfId="0" applyNumberFormat="1" applyFont="1" applyFill="1" applyAlignment="1">
      <alignment horizontal="right" vertical="center"/>
    </xf>
    <xf numFmtId="0" fontId="18" fillId="2" borderId="10" xfId="0" applyFont="1" applyFill="1" applyBorder="1" applyAlignment="1">
      <alignment vertical="center"/>
    </xf>
    <xf numFmtId="0" fontId="27" fillId="2" borderId="0" xfId="0" applyFont="1" applyFill="1" applyProtection="1">
      <protection hidden="1"/>
    </xf>
    <xf numFmtId="0" fontId="18" fillId="2" borderId="0" xfId="0" applyFont="1" applyFill="1" applyProtection="1"/>
    <xf numFmtId="0" fontId="28" fillId="2" borderId="0" xfId="0" applyFont="1" applyFill="1" applyAlignment="1">
      <alignment horizontal="right"/>
    </xf>
    <xf numFmtId="0" fontId="18" fillId="2" borderId="0" xfId="0" applyFont="1" applyFill="1" applyAlignment="1">
      <alignment horizontal="right" vertical="top"/>
    </xf>
    <xf numFmtId="49" fontId="18" fillId="2" borderId="0" xfId="0" applyNumberFormat="1" applyFont="1" applyFill="1" applyAlignment="1">
      <alignment horizontal="right" vertical="top"/>
    </xf>
    <xf numFmtId="0" fontId="57" fillId="2" borderId="0" xfId="0" applyNumberFormat="1" applyFont="1" applyFill="1" applyAlignment="1">
      <alignment horizontal="right" vertical="top"/>
    </xf>
    <xf numFmtId="0" fontId="0" fillId="2" borderId="0" xfId="0" applyNumberFormat="1" applyFont="1" applyFill="1" applyAlignment="1">
      <alignment horizontal="right" vertical="top"/>
    </xf>
    <xf numFmtId="0" fontId="86" fillId="5" borderId="0" xfId="0" applyFont="1" applyFill="1" applyProtection="1">
      <protection hidden="1"/>
    </xf>
    <xf numFmtId="0" fontId="87" fillId="5" borderId="0" xfId="0" applyFont="1" applyFill="1"/>
    <xf numFmtId="0" fontId="88" fillId="5" borderId="0" xfId="0" applyFont="1" applyFill="1"/>
    <xf numFmtId="0" fontId="89" fillId="5" borderId="0" xfId="0" applyFont="1" applyFill="1" applyProtection="1">
      <protection hidden="1"/>
    </xf>
    <xf numFmtId="0" fontId="91" fillId="5" borderId="0" xfId="0" applyFont="1" applyFill="1" applyProtection="1">
      <protection hidden="1"/>
    </xf>
    <xf numFmtId="0" fontId="18" fillId="2" borderId="0" xfId="0" applyFont="1" applyFill="1" applyAlignment="1">
      <alignment horizontal="center"/>
    </xf>
    <xf numFmtId="0" fontId="51" fillId="2" borderId="0" xfId="0" applyFont="1" applyFill="1" applyAlignment="1">
      <alignment horizontal="right"/>
    </xf>
    <xf numFmtId="0" fontId="57" fillId="2" borderId="0" xfId="0" applyFont="1" applyFill="1" applyAlignment="1">
      <alignment horizontal="right" vertical="top"/>
    </xf>
    <xf numFmtId="0" fontId="38" fillId="2" borderId="0" xfId="0" applyFont="1" applyFill="1" applyAlignment="1">
      <alignment vertical="center"/>
    </xf>
    <xf numFmtId="49" fontId="18" fillId="2" borderId="0" xfId="0" applyNumberFormat="1" applyFont="1" applyFill="1" applyAlignment="1">
      <alignment horizontal="left" vertical="top"/>
    </xf>
    <xf numFmtId="0" fontId="18" fillId="2" borderId="0" xfId="0" applyFont="1" applyFill="1" applyAlignment="1">
      <alignment wrapText="1"/>
    </xf>
    <xf numFmtId="49" fontId="19" fillId="2" borderId="0" xfId="0" applyNumberFormat="1" applyFont="1" applyFill="1" applyAlignment="1">
      <alignment horizontal="left"/>
    </xf>
    <xf numFmtId="0" fontId="24" fillId="2" borderId="61" xfId="0" applyFont="1" applyFill="1" applyBorder="1" applyAlignment="1" applyProtection="1">
      <alignment horizontal="left" vertical="center" wrapText="1"/>
      <protection locked="0"/>
    </xf>
    <xf numFmtId="0" fontId="24" fillId="2" borderId="73" xfId="0" applyFont="1" applyFill="1" applyBorder="1" applyAlignment="1" applyProtection="1">
      <alignment horizontal="left" vertical="center" wrapText="1"/>
      <protection locked="0"/>
    </xf>
    <xf numFmtId="0" fontId="24" fillId="2" borderId="74" xfId="0" applyFont="1" applyFill="1" applyBorder="1" applyAlignment="1" applyProtection="1">
      <alignment horizontal="left" vertical="center" wrapText="1"/>
      <protection locked="0"/>
    </xf>
    <xf numFmtId="0" fontId="24" fillId="2" borderId="1" xfId="0" applyFont="1" applyFill="1" applyBorder="1" applyAlignment="1" applyProtection="1">
      <alignment horizontal="left" vertical="center" wrapText="1"/>
      <protection locked="0"/>
    </xf>
    <xf numFmtId="0" fontId="18" fillId="2" borderId="19" xfId="0" applyFont="1" applyFill="1" applyBorder="1" applyAlignment="1">
      <alignment horizontal="left" vertical="center" wrapText="1"/>
    </xf>
    <xf numFmtId="0" fontId="18" fillId="2" borderId="21" xfId="0" applyFont="1" applyFill="1" applyBorder="1" applyAlignment="1">
      <alignment horizontal="left" vertical="center"/>
    </xf>
    <xf numFmtId="0" fontId="18" fillId="2" borderId="21" xfId="0" applyFont="1" applyFill="1" applyBorder="1" applyAlignment="1">
      <alignment horizontal="left" vertical="center" wrapText="1"/>
    </xf>
    <xf numFmtId="0" fontId="18" fillId="2" borderId="21" xfId="0" applyFont="1" applyFill="1" applyBorder="1" applyAlignment="1">
      <alignment vertical="center" wrapText="1"/>
    </xf>
    <xf numFmtId="0" fontId="18" fillId="2" borderId="20" xfId="0" applyFont="1" applyFill="1" applyBorder="1" applyAlignment="1">
      <alignment vertical="top" wrapText="1"/>
    </xf>
    <xf numFmtId="0" fontId="19" fillId="2" borderId="8" xfId="0" applyFont="1" applyFill="1" applyBorder="1" applyAlignment="1">
      <alignment horizontal="left" vertical="top" wrapText="1"/>
    </xf>
    <xf numFmtId="0" fontId="19" fillId="2" borderId="0" xfId="0" applyFont="1" applyFill="1" applyAlignment="1">
      <alignment horizontal="left" vertical="top" wrapText="1"/>
    </xf>
    <xf numFmtId="0" fontId="24" fillId="2" borderId="0" xfId="0" applyFont="1" applyFill="1" applyAlignment="1">
      <alignment horizontal="left" vertical="center"/>
    </xf>
    <xf numFmtId="0" fontId="19" fillId="2" borderId="0" xfId="0" applyFont="1" applyFill="1" applyAlignment="1">
      <alignment horizontal="left" vertical="center"/>
    </xf>
    <xf numFmtId="0" fontId="19" fillId="2" borderId="12" xfId="0" applyFont="1" applyFill="1" applyBorder="1" applyAlignment="1">
      <alignment horizontal="left" vertical="center"/>
    </xf>
    <xf numFmtId="0" fontId="19" fillId="2" borderId="6" xfId="0" applyFont="1" applyFill="1" applyBorder="1" applyAlignment="1">
      <alignment horizontal="left" vertical="top"/>
    </xf>
    <xf numFmtId="0" fontId="19" fillId="2" borderId="2" xfId="0" applyFont="1" applyFill="1" applyBorder="1" applyAlignment="1">
      <alignment horizontal="left" vertical="top"/>
    </xf>
    <xf numFmtId="0" fontId="24" fillId="2" borderId="2" xfId="0" applyFont="1" applyFill="1" applyBorder="1" applyAlignment="1">
      <alignment horizontal="left" vertical="center"/>
    </xf>
    <xf numFmtId="0" fontId="24" fillId="2" borderId="2" xfId="0" applyFont="1" applyFill="1" applyBorder="1" applyAlignment="1">
      <alignment horizontal="left" vertical="center" wrapText="1"/>
    </xf>
    <xf numFmtId="0" fontId="18" fillId="2" borderId="0" xfId="0" applyFont="1" applyFill="1" applyAlignment="1">
      <alignment horizontal="left" wrapText="1"/>
    </xf>
    <xf numFmtId="0" fontId="19" fillId="2" borderId="64" xfId="0" applyFont="1" applyFill="1" applyBorder="1" applyAlignment="1">
      <alignment vertical="top"/>
    </xf>
    <xf numFmtId="0" fontId="19" fillId="2" borderId="65" xfId="0" applyFont="1" applyFill="1" applyBorder="1" applyAlignment="1">
      <alignment vertical="top"/>
    </xf>
    <xf numFmtId="0" fontId="19" fillId="2" borderId="66" xfId="0" applyFont="1" applyFill="1" applyBorder="1" applyAlignment="1">
      <alignment vertical="top"/>
    </xf>
    <xf numFmtId="0" fontId="19" fillId="2" borderId="67" xfId="0" applyFont="1" applyFill="1" applyBorder="1" applyAlignment="1">
      <alignment vertical="top"/>
    </xf>
    <xf numFmtId="0" fontId="19" fillId="2" borderId="0" xfId="0" applyFont="1" applyFill="1" applyAlignment="1">
      <alignment vertical="top"/>
    </xf>
    <xf numFmtId="0" fontId="19" fillId="2" borderId="68" xfId="0" applyFont="1" applyFill="1" applyBorder="1" applyAlignment="1">
      <alignment vertical="top"/>
    </xf>
    <xf numFmtId="0" fontId="18" fillId="2" borderId="67" xfId="0" applyFont="1" applyFill="1" applyBorder="1" applyAlignment="1">
      <alignment horizontal="center"/>
    </xf>
    <xf numFmtId="0" fontId="18" fillId="2" borderId="68" xfId="0" applyFont="1" applyFill="1" applyBorder="1" applyAlignment="1">
      <alignment wrapText="1"/>
    </xf>
    <xf numFmtId="0" fontId="18" fillId="2" borderId="69" xfId="0" applyFont="1" applyFill="1" applyBorder="1" applyAlignment="1">
      <alignment horizontal="center"/>
    </xf>
    <xf numFmtId="0" fontId="18" fillId="2" borderId="70" xfId="0" applyFont="1" applyFill="1" applyBorder="1" applyAlignment="1">
      <alignment vertical="center"/>
    </xf>
    <xf numFmtId="0" fontId="18" fillId="2" borderId="70" xfId="0" applyFont="1" applyFill="1" applyBorder="1"/>
    <xf numFmtId="0" fontId="18" fillId="2" borderId="71" xfId="0" applyFont="1" applyFill="1" applyBorder="1" applyAlignment="1">
      <alignment wrapText="1"/>
    </xf>
    <xf numFmtId="0" fontId="57" fillId="2" borderId="37" xfId="0" applyFont="1" applyFill="1" applyBorder="1" applyAlignment="1" applyProtection="1">
      <alignment horizontal="center" vertical="center"/>
      <protection locked="0"/>
    </xf>
    <xf numFmtId="0" fontId="57" fillId="2" borderId="8" xfId="0" applyFont="1" applyFill="1" applyBorder="1" applyAlignment="1" applyProtection="1">
      <alignment horizontal="center" vertical="center"/>
      <protection locked="0"/>
    </xf>
    <xf numFmtId="0" fontId="57" fillId="2" borderId="3" xfId="0" applyFont="1" applyFill="1" applyBorder="1" applyAlignment="1" applyProtection="1">
      <alignment horizontal="center" vertical="center"/>
    </xf>
    <xf numFmtId="0" fontId="57" fillId="2" borderId="4" xfId="0" applyFont="1" applyFill="1" applyBorder="1" applyAlignment="1" applyProtection="1">
      <alignment horizontal="center" vertical="center"/>
    </xf>
    <xf numFmtId="0" fontId="57" fillId="2" borderId="30" xfId="0" applyFont="1" applyFill="1" applyBorder="1" applyAlignment="1" applyProtection="1">
      <alignment horizontal="center" vertical="center"/>
    </xf>
    <xf numFmtId="0" fontId="57" fillId="2" borderId="8" xfId="0" applyFont="1" applyFill="1" applyBorder="1" applyAlignment="1" applyProtection="1">
      <alignment horizontal="center" vertical="center"/>
    </xf>
    <xf numFmtId="0" fontId="57" fillId="2" borderId="0" xfId="0" applyFont="1" applyFill="1" applyAlignment="1" applyProtection="1">
      <alignment horizontal="center" vertical="center"/>
    </xf>
    <xf numFmtId="0" fontId="57" fillId="2" borderId="37" xfId="0" applyFont="1" applyFill="1" applyBorder="1" applyAlignment="1" applyProtection="1">
      <alignment horizontal="center" vertical="center"/>
    </xf>
    <xf numFmtId="0" fontId="57" fillId="2" borderId="6" xfId="0" applyFont="1" applyFill="1" applyBorder="1" applyAlignment="1" applyProtection="1">
      <alignment horizontal="center" vertical="center"/>
    </xf>
    <xf numFmtId="0" fontId="57" fillId="2" borderId="2" xfId="0" applyFont="1" applyFill="1" applyBorder="1" applyAlignment="1" applyProtection="1">
      <alignment horizontal="center" vertical="center"/>
    </xf>
    <xf numFmtId="0" fontId="57" fillId="2" borderId="22" xfId="0" applyFont="1" applyFill="1" applyBorder="1" applyAlignment="1" applyProtection="1">
      <alignment horizontal="center" vertical="center"/>
    </xf>
    <xf numFmtId="0" fontId="57" fillId="2" borderId="31" xfId="0" applyFont="1" applyFill="1" applyBorder="1" applyAlignment="1" applyProtection="1">
      <alignment horizontal="center" vertical="center"/>
    </xf>
    <xf numFmtId="0" fontId="57" fillId="2" borderId="0" xfId="0" applyFont="1" applyFill="1" applyBorder="1" applyAlignment="1" applyProtection="1">
      <alignment horizontal="center" vertical="center"/>
    </xf>
    <xf numFmtId="0" fontId="57" fillId="2" borderId="90" xfId="0" applyFont="1" applyFill="1" applyBorder="1" applyAlignment="1" applyProtection="1">
      <alignment horizontal="center" vertical="center"/>
    </xf>
    <xf numFmtId="0" fontId="57" fillId="2" borderId="0" xfId="0" applyFont="1" applyFill="1" applyBorder="1" applyAlignment="1" applyProtection="1">
      <alignment horizontal="left" vertical="center"/>
    </xf>
    <xf numFmtId="0" fontId="0" fillId="2" borderId="90" xfId="0" applyFill="1" applyBorder="1" applyAlignment="1" applyProtection="1">
      <alignment horizontal="left" vertical="center"/>
    </xf>
    <xf numFmtId="0" fontId="57" fillId="2" borderId="32" xfId="0" applyFont="1" applyFill="1" applyBorder="1" applyAlignment="1" applyProtection="1">
      <alignment horizontal="center" vertical="center"/>
    </xf>
    <xf numFmtId="0" fontId="84" fillId="2" borderId="0" xfId="0" applyFont="1" applyFill="1" applyBorder="1" applyAlignment="1" applyProtection="1">
      <alignment vertical="center"/>
      <protection locked="0"/>
    </xf>
    <xf numFmtId="0" fontId="84" fillId="2" borderId="0" xfId="0" applyFont="1" applyFill="1" applyBorder="1" applyAlignment="1" applyProtection="1">
      <alignment vertical="center"/>
    </xf>
    <xf numFmtId="0" fontId="18" fillId="2" borderId="0" xfId="0" applyFont="1" applyFill="1" applyBorder="1" applyAlignment="1" applyProtection="1">
      <alignment horizontal="right" vertical="center"/>
    </xf>
    <xf numFmtId="0" fontId="18" fillId="2" borderId="10" xfId="0" applyFont="1" applyFill="1" applyBorder="1" applyAlignment="1" applyProtection="1">
      <alignment vertical="center" wrapText="1"/>
    </xf>
    <xf numFmtId="0" fontId="18" fillId="2" borderId="4" xfId="0" applyFont="1" applyFill="1" applyBorder="1" applyAlignment="1" applyProtection="1">
      <alignment vertical="center" wrapText="1"/>
    </xf>
    <xf numFmtId="0" fontId="18" fillId="2" borderId="5" xfId="0" applyFont="1" applyFill="1" applyBorder="1" applyAlignment="1">
      <alignment vertical="center" wrapText="1"/>
    </xf>
    <xf numFmtId="0" fontId="18" fillId="2" borderId="21" xfId="0" applyFont="1" applyFill="1" applyBorder="1" applyAlignment="1" applyProtection="1">
      <alignment horizontal="left" vertical="center"/>
      <protection locked="0"/>
    </xf>
    <xf numFmtId="0" fontId="18" fillId="2" borderId="21" xfId="0" applyFont="1" applyFill="1" applyBorder="1" applyAlignment="1" applyProtection="1">
      <alignment vertical="center" wrapText="1"/>
      <protection locked="0"/>
    </xf>
    <xf numFmtId="0" fontId="18" fillId="2" borderId="20" xfId="0" applyFont="1" applyFill="1" applyBorder="1" applyAlignment="1">
      <alignment horizontal="left" vertical="center"/>
    </xf>
    <xf numFmtId="0" fontId="46" fillId="0" borderId="0" xfId="0" applyFont="1" applyAlignment="1">
      <alignment horizontal="right"/>
    </xf>
    <xf numFmtId="0" fontId="15" fillId="0" borderId="0" xfId="0" applyFont="1" applyFill="1" applyAlignment="1">
      <alignment vertical="center"/>
    </xf>
    <xf numFmtId="0" fontId="16" fillId="0" borderId="0" xfId="0" applyFont="1" applyFill="1" applyAlignment="1">
      <alignment vertical="center"/>
    </xf>
    <xf numFmtId="0" fontId="17" fillId="0" borderId="0" xfId="0" applyFont="1" applyFill="1" applyAlignment="1">
      <alignment vertical="center"/>
    </xf>
    <xf numFmtId="14" fontId="17" fillId="0" borderId="0" xfId="0" applyNumberFormat="1" applyFont="1" applyFill="1" applyAlignment="1">
      <alignment vertical="center"/>
    </xf>
    <xf numFmtId="0" fontId="17" fillId="0" borderId="0" xfId="0" applyFont="1" applyFill="1" applyAlignment="1">
      <alignment horizontal="left" vertical="center"/>
    </xf>
    <xf numFmtId="0" fontId="20" fillId="2" borderId="0" xfId="0" applyFont="1" applyFill="1" applyAlignment="1">
      <alignment horizontal="right" vertical="top" shrinkToFit="1"/>
    </xf>
    <xf numFmtId="0" fontId="19" fillId="2" borderId="0" xfId="0" applyFont="1" applyFill="1" applyAlignment="1">
      <alignment horizontal="right" vertical="top" shrinkToFit="1"/>
    </xf>
    <xf numFmtId="0" fontId="27" fillId="2" borderId="0" xfId="0" applyFont="1" applyFill="1"/>
    <xf numFmtId="0" fontId="18" fillId="2" borderId="0" xfId="0" applyFont="1" applyFill="1" applyAlignment="1">
      <alignment horizontal="center" vertical="top"/>
    </xf>
    <xf numFmtId="0" fontId="20" fillId="2" borderId="2" xfId="0" applyFont="1" applyFill="1" applyBorder="1" applyAlignment="1">
      <alignment horizontal="right"/>
    </xf>
    <xf numFmtId="0" fontId="18" fillId="2" borderId="1" xfId="0" applyFont="1" applyFill="1" applyBorder="1" applyAlignment="1">
      <alignment horizontal="center" vertical="center"/>
    </xf>
    <xf numFmtId="0" fontId="18" fillId="2" borderId="4" xfId="0" applyFont="1" applyFill="1" applyBorder="1" applyAlignment="1">
      <alignment horizontal="left" vertical="center" wrapText="1" shrinkToFit="1"/>
    </xf>
    <xf numFmtId="0" fontId="18" fillId="2" borderId="5" xfId="0" applyFont="1" applyFill="1" applyBorder="1" applyAlignment="1">
      <alignment horizontal="left" vertical="center" wrapText="1" shrinkToFit="1"/>
    </xf>
    <xf numFmtId="0" fontId="19" fillId="2" borderId="8" xfId="0" applyFont="1" applyFill="1" applyBorder="1" applyAlignment="1">
      <alignment vertical="center" wrapText="1"/>
    </xf>
    <xf numFmtId="0" fontId="19" fillId="2" borderId="0" xfId="0" applyFont="1" applyFill="1" applyAlignment="1">
      <alignment vertical="center" wrapText="1"/>
    </xf>
    <xf numFmtId="0" fontId="19" fillId="2" borderId="12" xfId="0" applyFont="1" applyFill="1" applyBorder="1" applyAlignment="1">
      <alignment vertical="center" wrapText="1"/>
    </xf>
    <xf numFmtId="0" fontId="18" fillId="2" borderId="3" xfId="0" applyFont="1" applyFill="1" applyBorder="1" applyAlignment="1">
      <alignment horizontal="right" vertical="center"/>
    </xf>
    <xf numFmtId="0" fontId="18" fillId="2" borderId="4" xfId="0" applyFont="1" applyFill="1" applyBorder="1" applyAlignment="1">
      <alignment vertical="center"/>
    </xf>
    <xf numFmtId="0" fontId="18" fillId="2" borderId="4" xfId="0" applyFont="1" applyFill="1" applyBorder="1" applyAlignment="1">
      <alignment horizontal="right" vertical="center"/>
    </xf>
    <xf numFmtId="0" fontId="18" fillId="2" borderId="8" xfId="0" applyFont="1" applyFill="1" applyBorder="1" applyAlignment="1">
      <alignment horizontal="right" vertical="center"/>
    </xf>
    <xf numFmtId="0" fontId="18" fillId="2" borderId="12" xfId="0" applyFont="1" applyFill="1" applyBorder="1" applyAlignment="1" applyProtection="1">
      <alignment horizontal="left" vertical="center"/>
      <protection hidden="1"/>
    </xf>
    <xf numFmtId="0" fontId="18" fillId="2" borderId="0" xfId="0" applyFont="1" applyFill="1" applyAlignment="1" applyProtection="1">
      <alignment horizontal="right" vertical="center"/>
      <protection hidden="1"/>
    </xf>
    <xf numFmtId="0" fontId="18" fillId="2" borderId="12" xfId="0" applyFont="1" applyFill="1" applyBorder="1" applyAlignment="1">
      <alignment horizontal="left" vertical="center"/>
    </xf>
    <xf numFmtId="0" fontId="18" fillId="2" borderId="5" xfId="0" applyFont="1" applyFill="1" applyBorder="1" applyAlignment="1">
      <alignment vertical="center"/>
    </xf>
    <xf numFmtId="0" fontId="18" fillId="2" borderId="12" xfId="0" applyFont="1" applyFill="1" applyBorder="1" applyAlignment="1">
      <alignment horizontal="center" vertical="center"/>
    </xf>
    <xf numFmtId="0" fontId="18" fillId="2" borderId="3" xfId="0" applyFont="1" applyFill="1" applyBorder="1" applyAlignment="1">
      <alignment vertical="top" wrapText="1"/>
    </xf>
    <xf numFmtId="0" fontId="18" fillId="2" borderId="4" xfId="0" applyFont="1" applyFill="1" applyBorder="1" applyAlignment="1">
      <alignment vertical="top" wrapText="1"/>
    </xf>
    <xf numFmtId="0" fontId="18" fillId="2" borderId="5" xfId="0" applyFont="1" applyFill="1" applyBorder="1" applyAlignment="1">
      <alignment vertical="top" wrapText="1"/>
    </xf>
    <xf numFmtId="0" fontId="18" fillId="2" borderId="2" xfId="0" applyFont="1" applyFill="1" applyBorder="1" applyAlignment="1">
      <alignment vertical="center"/>
    </xf>
    <xf numFmtId="0" fontId="18" fillId="2" borderId="8" xfId="0" applyFont="1" applyFill="1" applyBorder="1" applyAlignment="1">
      <alignment vertical="center" wrapText="1"/>
    </xf>
    <xf numFmtId="0" fontId="19" fillId="2" borderId="6" xfId="0" applyFont="1" applyFill="1" applyBorder="1" applyAlignment="1" applyProtection="1">
      <alignment vertical="center" wrapText="1"/>
      <protection hidden="1"/>
    </xf>
    <xf numFmtId="0" fontId="19" fillId="2" borderId="2" xfId="0" applyFont="1" applyFill="1" applyBorder="1" applyAlignment="1" applyProtection="1">
      <alignment vertical="center" wrapText="1"/>
      <protection hidden="1"/>
    </xf>
    <xf numFmtId="0" fontId="19" fillId="2" borderId="7" xfId="0" applyFont="1" applyFill="1" applyBorder="1" applyAlignment="1" applyProtection="1">
      <alignment vertical="center" wrapText="1"/>
      <protection hidden="1"/>
    </xf>
    <xf numFmtId="0" fontId="19" fillId="2" borderId="7" xfId="0" applyFont="1" applyFill="1" applyBorder="1" applyAlignment="1" applyProtection="1">
      <alignment vertical="top" wrapText="1"/>
      <protection hidden="1"/>
    </xf>
    <xf numFmtId="0" fontId="18" fillId="2" borderId="12" xfId="0" applyFont="1" applyFill="1" applyBorder="1" applyAlignment="1">
      <alignment vertical="center"/>
    </xf>
    <xf numFmtId="0" fontId="24" fillId="2" borderId="0" xfId="0" applyFont="1" applyFill="1" applyAlignment="1">
      <alignment horizontal="center" vertical="top" wrapText="1"/>
    </xf>
    <xf numFmtId="0" fontId="29" fillId="2" borderId="0" xfId="0" applyFont="1" applyFill="1" applyAlignment="1">
      <alignment horizontal="center" wrapText="1"/>
    </xf>
    <xf numFmtId="0" fontId="71" fillId="2" borderId="0" xfId="0" applyFont="1" applyFill="1" applyAlignment="1">
      <alignment vertical="center"/>
    </xf>
    <xf numFmtId="0" fontId="57" fillId="2" borderId="0" xfId="0" applyFont="1" applyFill="1"/>
    <xf numFmtId="0" fontId="18" fillId="2" borderId="82" xfId="0" applyFont="1" applyFill="1" applyBorder="1" applyAlignment="1">
      <alignment horizontal="center"/>
    </xf>
    <xf numFmtId="0" fontId="18" fillId="2" borderId="82" xfId="0" applyFont="1" applyFill="1" applyBorder="1"/>
    <xf numFmtId="0" fontId="18" fillId="2" borderId="83" xfId="0" applyFont="1" applyFill="1" applyBorder="1"/>
    <xf numFmtId="0" fontId="18" fillId="2" borderId="84" xfId="0" applyFont="1" applyFill="1" applyBorder="1"/>
    <xf numFmtId="0" fontId="18" fillId="2" borderId="85" xfId="0" applyFont="1" applyFill="1" applyBorder="1"/>
    <xf numFmtId="0" fontId="18" fillId="2" borderId="86" xfId="0" applyFont="1" applyFill="1" applyBorder="1"/>
    <xf numFmtId="0" fontId="18" fillId="2" borderId="87" xfId="0" applyFont="1" applyFill="1" applyBorder="1" applyAlignment="1">
      <alignment horizontal="center"/>
    </xf>
    <xf numFmtId="0" fontId="18" fillId="2" borderId="87" xfId="0" applyFont="1" applyFill="1" applyBorder="1"/>
    <xf numFmtId="0" fontId="18" fillId="2" borderId="88" xfId="0" applyFont="1" applyFill="1" applyBorder="1"/>
    <xf numFmtId="0" fontId="16" fillId="2" borderId="0" xfId="0" applyFont="1" applyFill="1"/>
    <xf numFmtId="0" fontId="43" fillId="2" borderId="0" xfId="0" applyFont="1" applyFill="1"/>
    <xf numFmtId="0" fontId="49" fillId="2" borderId="0" xfId="0" applyFont="1" applyFill="1" applyAlignment="1">
      <alignment horizontal="right" vertical="center" readingOrder="1"/>
    </xf>
    <xf numFmtId="0" fontId="57" fillId="2" borderId="0" xfId="0" applyFont="1" applyFill="1" applyAlignment="1">
      <alignment horizontal="right"/>
    </xf>
    <xf numFmtId="0" fontId="67" fillId="2" borderId="0" xfId="0" applyFont="1" applyFill="1" applyAlignment="1">
      <alignment vertical="center"/>
    </xf>
    <xf numFmtId="0" fontId="57" fillId="2" borderId="2" xfId="0" applyFont="1" applyFill="1" applyBorder="1"/>
    <xf numFmtId="0" fontId="57" fillId="2" borderId="2" xfId="0" applyFont="1" applyFill="1" applyBorder="1" applyProtection="1">
      <protection locked="0"/>
    </xf>
    <xf numFmtId="0" fontId="57" fillId="2" borderId="2" xfId="0" applyFont="1" applyFill="1" applyBorder="1" applyAlignment="1" applyProtection="1">
      <alignment shrinkToFit="1"/>
      <protection locked="0"/>
    </xf>
    <xf numFmtId="0" fontId="18" fillId="2" borderId="3" xfId="0" applyFont="1" applyFill="1" applyBorder="1" applyAlignment="1" applyProtection="1">
      <alignment vertical="center"/>
      <protection locked="0"/>
    </xf>
    <xf numFmtId="0" fontId="18" fillId="2" borderId="8" xfId="0" applyFont="1" applyFill="1" applyBorder="1" applyAlignment="1" applyProtection="1">
      <alignment vertical="center"/>
      <protection locked="0"/>
    </xf>
    <xf numFmtId="0" fontId="18" fillId="2" borderId="6" xfId="0" applyFont="1" applyFill="1" applyBorder="1" applyAlignment="1" applyProtection="1">
      <alignment vertical="center"/>
      <protection locked="0"/>
    </xf>
    <xf numFmtId="0" fontId="18" fillId="2" borderId="7" xfId="0" applyFont="1" applyFill="1" applyBorder="1" applyAlignment="1" applyProtection="1">
      <alignment vertical="center"/>
    </xf>
    <xf numFmtId="0" fontId="95" fillId="2" borderId="0" xfId="0" applyFont="1" applyFill="1" applyAlignment="1" applyProtection="1">
      <alignment horizontal="left" wrapText="1"/>
      <protection hidden="1"/>
    </xf>
    <xf numFmtId="0" fontId="78" fillId="8" borderId="0" xfId="0" applyFont="1" applyFill="1"/>
    <xf numFmtId="0" fontId="77" fillId="0" borderId="0" xfId="0" applyFont="1" applyProtection="1">
      <protection locked="0"/>
    </xf>
    <xf numFmtId="0" fontId="78" fillId="0" borderId="0" xfId="0" applyFont="1"/>
    <xf numFmtId="0" fontId="78" fillId="0" borderId="0" xfId="0" applyFont="1" applyAlignment="1">
      <alignment horizontal="center" vertical="center"/>
    </xf>
    <xf numFmtId="0" fontId="78" fillId="0" borderId="0" xfId="0" applyFont="1" applyAlignment="1" applyProtection="1">
      <alignment horizontal="center" vertical="center" wrapText="1"/>
      <protection hidden="1"/>
    </xf>
    <xf numFmtId="0" fontId="78" fillId="0" borderId="0" xfId="0" applyFont="1" applyAlignment="1">
      <alignment vertical="center"/>
    </xf>
    <xf numFmtId="0" fontId="78" fillId="0" borderId="0" xfId="0" applyFont="1" applyAlignment="1">
      <alignment vertical="top"/>
    </xf>
    <xf numFmtId="0" fontId="77" fillId="0" borderId="0" xfId="0" applyFont="1" applyAlignment="1" applyProtection="1">
      <alignment horizontal="center"/>
      <protection locked="0"/>
    </xf>
    <xf numFmtId="0" fontId="77" fillId="7" borderId="0" xfId="0" applyFont="1" applyFill="1" applyProtection="1">
      <protection locked="0"/>
    </xf>
    <xf numFmtId="0" fontId="77" fillId="6" borderId="0" xfId="0" applyFont="1" applyFill="1" applyProtection="1">
      <protection locked="0"/>
    </xf>
    <xf numFmtId="0" fontId="77" fillId="0" borderId="72" xfId="0" applyFont="1" applyBorder="1" applyAlignment="1" applyProtection="1">
      <alignment horizontal="center"/>
      <protection locked="0"/>
    </xf>
    <xf numFmtId="0" fontId="77" fillId="0" borderId="0" xfId="0" applyFont="1" applyFill="1" applyProtection="1">
      <protection locked="0"/>
    </xf>
    <xf numFmtId="0" fontId="77" fillId="9" borderId="0" xfId="0" applyFont="1" applyFill="1" applyAlignment="1" applyProtection="1">
      <alignment vertical="center"/>
      <protection locked="0"/>
    </xf>
    <xf numFmtId="0" fontId="79" fillId="0" borderId="0" xfId="0" applyFont="1" applyProtection="1">
      <protection locked="0"/>
    </xf>
    <xf numFmtId="0" fontId="81" fillId="8" borderId="0" xfId="0" applyFont="1" applyFill="1" applyProtection="1"/>
    <xf numFmtId="0" fontId="77" fillId="8" borderId="0" xfId="0" applyFont="1" applyFill="1" applyProtection="1"/>
    <xf numFmtId="0" fontId="77" fillId="0" borderId="0" xfId="0" applyFont="1" applyProtection="1"/>
    <xf numFmtId="0" fontId="77" fillId="0" borderId="0" xfId="0" applyFont="1" applyAlignment="1" applyProtection="1">
      <alignment horizontal="center" vertical="center"/>
    </xf>
    <xf numFmtId="0" fontId="77" fillId="0" borderId="0" xfId="0" applyFont="1" applyAlignment="1" applyProtection="1">
      <alignment vertical="center"/>
    </xf>
    <xf numFmtId="0" fontId="77" fillId="0" borderId="0" xfId="0" applyFont="1" applyAlignment="1" applyProtection="1">
      <alignment vertical="top"/>
    </xf>
    <xf numFmtId="0" fontId="77" fillId="0" borderId="0" xfId="0" applyFont="1" applyAlignment="1" applyProtection="1">
      <alignment horizontal="center"/>
    </xf>
    <xf numFmtId="0" fontId="96" fillId="0" borderId="0" xfId="0" applyFont="1" applyProtection="1"/>
    <xf numFmtId="0" fontId="78" fillId="0" borderId="0" xfId="0" applyFont="1" applyProtection="1">
      <protection locked="0"/>
    </xf>
    <xf numFmtId="0" fontId="25" fillId="2" borderId="0" xfId="0" applyFont="1" applyFill="1"/>
    <xf numFmtId="0" fontId="18" fillId="2" borderId="0" xfId="0" applyFont="1" applyFill="1" applyAlignment="1">
      <alignment horizontal="right" vertical="top" shrinkToFit="1"/>
    </xf>
    <xf numFmtId="0" fontId="21" fillId="2" borderId="0" xfId="0" applyFont="1" applyFill="1" applyAlignment="1">
      <alignment vertical="center"/>
    </xf>
    <xf numFmtId="0" fontId="27" fillId="2" borderId="2" xfId="0" applyFont="1" applyFill="1" applyBorder="1" applyAlignment="1">
      <alignment vertical="center"/>
    </xf>
    <xf numFmtId="0" fontId="27" fillId="2" borderId="2" xfId="0" applyFont="1" applyFill="1" applyBorder="1" applyAlignment="1"/>
    <xf numFmtId="0" fontId="21" fillId="2" borderId="0" xfId="0" applyFont="1" applyFill="1"/>
    <xf numFmtId="0" fontId="39" fillId="2" borderId="0" xfId="0" applyFont="1" applyFill="1" applyAlignment="1">
      <alignment vertical="center"/>
    </xf>
    <xf numFmtId="0" fontId="18" fillId="2" borderId="0" xfId="0" applyFont="1" applyFill="1" applyAlignment="1" applyProtection="1">
      <alignment vertical="center"/>
      <protection locked="0"/>
    </xf>
    <xf numFmtId="0" fontId="94" fillId="2" borderId="0" xfId="0" applyFont="1" applyFill="1" applyAlignment="1">
      <alignment vertical="center"/>
    </xf>
    <xf numFmtId="0" fontId="33" fillId="2" borderId="0" xfId="0" applyFont="1" applyFill="1" applyAlignment="1">
      <alignment vertical="center"/>
    </xf>
    <xf numFmtId="0" fontId="25" fillId="2" borderId="0" xfId="0" applyFont="1" applyFill="1" applyAlignment="1">
      <alignment vertical="center"/>
    </xf>
    <xf numFmtId="0" fontId="51" fillId="2" borderId="2" xfId="0" applyFont="1" applyFill="1" applyBorder="1" applyAlignment="1">
      <alignment horizontal="center" vertical="center" wrapText="1"/>
    </xf>
    <xf numFmtId="0" fontId="18" fillId="2" borderId="8" xfId="0" applyFont="1" applyFill="1" applyBorder="1" applyAlignment="1" applyProtection="1">
      <alignment horizontal="right" vertical="center"/>
      <protection locked="0"/>
    </xf>
    <xf numFmtId="0" fontId="57" fillId="2" borderId="0" xfId="0" applyFont="1" applyFill="1" applyAlignment="1">
      <alignment horizontal="center" vertical="center"/>
    </xf>
    <xf numFmtId="0" fontId="29" fillId="2" borderId="0" xfId="0" applyFont="1" applyFill="1" applyAlignment="1">
      <alignment horizontal="left" vertical="center" wrapText="1"/>
    </xf>
    <xf numFmtId="0" fontId="48" fillId="2" borderId="0" xfId="0" applyFont="1" applyFill="1" applyAlignment="1" applyProtection="1">
      <alignment vertical="center"/>
      <protection hidden="1"/>
    </xf>
    <xf numFmtId="0" fontId="48" fillId="2" borderId="0" xfId="0" applyFont="1" applyFill="1" applyAlignment="1">
      <alignment vertical="center"/>
    </xf>
    <xf numFmtId="0" fontId="48" fillId="2" borderId="0" xfId="0" applyFont="1" applyFill="1" applyAlignment="1" applyProtection="1">
      <alignment vertical="center" wrapText="1"/>
      <protection hidden="1"/>
    </xf>
    <xf numFmtId="0" fontId="18" fillId="2" borderId="6" xfId="0" applyFont="1" applyFill="1" applyBorder="1" applyAlignment="1">
      <alignment vertical="center"/>
    </xf>
    <xf numFmtId="0" fontId="18" fillId="2" borderId="7" xfId="0" applyFont="1" applyFill="1" applyBorder="1" applyAlignment="1">
      <alignment vertical="center"/>
    </xf>
    <xf numFmtId="0" fontId="19" fillId="2" borderId="0" xfId="0" applyFont="1" applyFill="1" applyAlignment="1">
      <alignment vertical="center"/>
    </xf>
    <xf numFmtId="0" fontId="18" fillId="2" borderId="64" xfId="0" applyFont="1" applyFill="1" applyBorder="1" applyAlignment="1">
      <alignment vertical="center"/>
    </xf>
    <xf numFmtId="0" fontId="18" fillId="2" borderId="65" xfId="0" applyFont="1" applyFill="1" applyBorder="1" applyAlignment="1">
      <alignment horizontal="center" vertical="center"/>
    </xf>
    <xf numFmtId="0" fontId="18" fillId="2" borderId="65" xfId="0" applyFont="1" applyFill="1" applyBorder="1" applyAlignment="1">
      <alignment vertical="center"/>
    </xf>
    <xf numFmtId="0" fontId="18" fillId="2" borderId="65" xfId="0" applyFont="1" applyFill="1" applyBorder="1"/>
    <xf numFmtId="0" fontId="18" fillId="2" borderId="66" xfId="0" applyFont="1" applyFill="1" applyBorder="1"/>
    <xf numFmtId="0" fontId="18" fillId="2" borderId="67" xfId="0" applyFont="1" applyFill="1" applyBorder="1" applyAlignment="1">
      <alignment vertical="center" textRotation="255"/>
    </xf>
    <xf numFmtId="0" fontId="18" fillId="2" borderId="68" xfId="0" applyFont="1" applyFill="1" applyBorder="1"/>
    <xf numFmtId="0" fontId="81" fillId="5" borderId="0" xfId="0" applyFont="1" applyFill="1" applyProtection="1"/>
    <xf numFmtId="0" fontId="21" fillId="5" borderId="0" xfId="0" applyFont="1" applyFill="1" applyProtection="1"/>
    <xf numFmtId="0" fontId="18" fillId="5" borderId="0" xfId="0" applyFont="1" applyFill="1" applyProtection="1"/>
    <xf numFmtId="0" fontId="77" fillId="9" borderId="0" xfId="0" applyFont="1" applyFill="1" applyAlignment="1" applyProtection="1">
      <alignment horizontal="left" vertical="center"/>
    </xf>
    <xf numFmtId="0" fontId="77" fillId="9" borderId="0" xfId="0" applyFont="1" applyFill="1" applyAlignment="1" applyProtection="1">
      <alignment vertical="center"/>
    </xf>
    <xf numFmtId="0" fontId="105" fillId="9" borderId="0" xfId="0" applyFont="1" applyFill="1" applyAlignment="1" applyProtection="1">
      <alignment vertical="center"/>
      <protection hidden="1"/>
    </xf>
    <xf numFmtId="14" fontId="86" fillId="7" borderId="0" xfId="0" applyNumberFormat="1" applyFont="1" applyFill="1" applyAlignment="1" applyProtection="1">
      <alignment vertical="center"/>
      <protection hidden="1"/>
    </xf>
    <xf numFmtId="0" fontId="18" fillId="2" borderId="2" xfId="0" applyFont="1" applyFill="1" applyBorder="1" applyAlignment="1" applyProtection="1">
      <alignment horizontal="right" vertical="center"/>
      <protection locked="0"/>
    </xf>
    <xf numFmtId="0" fontId="19" fillId="2" borderId="3" xfId="0" applyFont="1" applyFill="1" applyBorder="1" applyAlignment="1" applyProtection="1">
      <alignment horizontal="left" vertical="center" wrapText="1" shrinkToFit="1"/>
      <protection locked="0"/>
    </xf>
    <xf numFmtId="0" fontId="19" fillId="2" borderId="8" xfId="0" applyFont="1" applyFill="1" applyBorder="1" applyAlignment="1" applyProtection="1">
      <alignment vertical="center" wrapText="1"/>
      <protection locked="0"/>
    </xf>
    <xf numFmtId="0" fontId="18" fillId="2" borderId="3" xfId="0" applyFont="1" applyFill="1" applyBorder="1" applyAlignment="1" applyProtection="1">
      <alignment horizontal="right" vertical="center"/>
      <protection locked="0"/>
    </xf>
    <xf numFmtId="0" fontId="18" fillId="2" borderId="4" xfId="0" applyFont="1" applyFill="1" applyBorder="1" applyAlignment="1" applyProtection="1">
      <alignment horizontal="right" vertical="center"/>
      <protection locked="0"/>
    </xf>
    <xf numFmtId="0" fontId="24" fillId="2" borderId="0" xfId="0" applyFont="1" applyFill="1" applyAlignment="1" applyProtection="1">
      <alignment horizontal="right" vertical="top"/>
    </xf>
    <xf numFmtId="0" fontId="64" fillId="2" borderId="0" xfId="0" applyFont="1" applyFill="1" applyAlignment="1" applyProtection="1">
      <alignment vertical="center"/>
    </xf>
    <xf numFmtId="0" fontId="57" fillId="2" borderId="0" xfId="0" applyFont="1" applyFill="1" applyAlignment="1" applyProtection="1">
      <alignment vertical="center"/>
    </xf>
    <xf numFmtId="0" fontId="57" fillId="2" borderId="0" xfId="0" applyFont="1" applyFill="1" applyProtection="1"/>
    <xf numFmtId="0" fontId="38" fillId="2" borderId="0" xfId="0" applyFont="1" applyFill="1" applyAlignment="1" applyProtection="1">
      <alignment horizontal="left" vertical="center"/>
    </xf>
    <xf numFmtId="0" fontId="18" fillId="2" borderId="0" xfId="0" applyFont="1" applyFill="1" applyAlignment="1" applyProtection="1">
      <alignment horizontal="center" vertical="center"/>
    </xf>
    <xf numFmtId="0" fontId="86" fillId="5" borderId="0" xfId="0" applyFont="1" applyFill="1" applyProtection="1"/>
    <xf numFmtId="0" fontId="57" fillId="2" borderId="0" xfId="0" applyFont="1" applyFill="1" applyBorder="1" applyAlignment="1" applyProtection="1">
      <alignment vertical="center"/>
    </xf>
    <xf numFmtId="0" fontId="57" fillId="2" borderId="2" xfId="0" applyFont="1" applyFill="1" applyBorder="1" applyAlignment="1" applyProtection="1">
      <alignment vertical="center"/>
    </xf>
    <xf numFmtId="0" fontId="0" fillId="2" borderId="0" xfId="0" applyFill="1" applyBorder="1" applyAlignment="1" applyProtection="1">
      <alignment horizontal="left" vertical="center"/>
      <protection locked="0"/>
    </xf>
    <xf numFmtId="0" fontId="57" fillId="2" borderId="4" xfId="0" applyFont="1" applyFill="1" applyBorder="1" applyAlignment="1" applyProtection="1">
      <alignment horizontal="center" vertical="center"/>
      <protection locked="0"/>
    </xf>
    <xf numFmtId="0" fontId="102" fillId="2" borderId="0" xfId="0" applyFont="1" applyFill="1" applyProtection="1">
      <protection hidden="1"/>
    </xf>
    <xf numFmtId="0" fontId="35" fillId="2" borderId="0" xfId="0" applyFont="1" applyFill="1" applyProtection="1">
      <protection hidden="1"/>
    </xf>
    <xf numFmtId="0" fontId="103" fillId="2" borderId="0" xfId="0" applyFont="1" applyFill="1" applyAlignment="1" applyProtection="1">
      <alignment horizontal="center" vertical="center"/>
      <protection hidden="1"/>
    </xf>
    <xf numFmtId="0" fontId="40" fillId="2" borderId="0" xfId="0" applyFont="1" applyFill="1" applyAlignment="1" applyProtection="1">
      <alignment horizontal="center" vertical="center"/>
      <protection hidden="1"/>
    </xf>
    <xf numFmtId="0" fontId="18" fillId="2" borderId="0" xfId="0" applyFont="1" applyFill="1" applyBorder="1" applyAlignment="1">
      <alignment horizontal="left" vertical="center"/>
    </xf>
    <xf numFmtId="0" fontId="100" fillId="2" borderId="0" xfId="0" applyFont="1" applyFill="1" applyAlignment="1">
      <alignment horizontal="center" vertical="center"/>
    </xf>
    <xf numFmtId="0" fontId="100" fillId="2" borderId="0" xfId="0" applyFont="1" applyFill="1" applyAlignment="1" applyProtection="1">
      <alignment horizontal="center" vertical="center"/>
      <protection hidden="1"/>
    </xf>
    <xf numFmtId="0" fontId="102" fillId="2" borderId="0" xfId="0" applyFont="1" applyFill="1" applyAlignment="1" applyProtection="1">
      <alignment horizontal="center" vertical="center"/>
      <protection hidden="1"/>
    </xf>
    <xf numFmtId="0" fontId="35" fillId="2" borderId="0" xfId="0" applyFont="1" applyFill="1" applyAlignment="1" applyProtection="1">
      <alignment horizontal="center" vertical="center"/>
      <protection hidden="1"/>
    </xf>
    <xf numFmtId="14" fontId="18" fillId="2" borderId="0" xfId="0" applyNumberFormat="1" applyFont="1" applyFill="1" applyAlignment="1">
      <alignment horizontal="left" vertical="center"/>
    </xf>
    <xf numFmtId="0" fontId="98" fillId="2" borderId="0" xfId="0" applyFont="1" applyFill="1" applyAlignment="1" applyProtection="1">
      <alignment horizontal="center" vertical="center"/>
      <protection hidden="1"/>
    </xf>
    <xf numFmtId="0" fontId="38" fillId="2" borderId="0" xfId="0" applyFont="1" applyFill="1" applyBorder="1" applyAlignment="1">
      <alignment vertical="center" wrapText="1"/>
    </xf>
    <xf numFmtId="0" fontId="98" fillId="2" borderId="0" xfId="0" applyFont="1" applyFill="1" applyAlignment="1" applyProtection="1">
      <alignment vertical="center" wrapText="1"/>
      <protection hidden="1"/>
    </xf>
    <xf numFmtId="0" fontId="98" fillId="2" borderId="0" xfId="0" applyFont="1" applyFill="1" applyAlignment="1" applyProtection="1">
      <alignment vertical="center"/>
      <protection hidden="1"/>
    </xf>
    <xf numFmtId="0" fontId="18" fillId="2" borderId="16" xfId="0" applyFont="1" applyFill="1" applyBorder="1" applyAlignment="1">
      <alignment horizontal="center" vertical="center"/>
    </xf>
    <xf numFmtId="0" fontId="97" fillId="2" borderId="0" xfId="0" applyFont="1" applyFill="1" applyAlignment="1">
      <alignment vertical="center"/>
    </xf>
    <xf numFmtId="0" fontId="18" fillId="2" borderId="8" xfId="0" applyFont="1" applyFill="1" applyBorder="1" applyAlignment="1" applyProtection="1">
      <alignment horizontal="left" vertical="center"/>
      <protection locked="0"/>
    </xf>
    <xf numFmtId="0" fontId="18" fillId="2" borderId="6" xfId="0" applyFont="1" applyFill="1" applyBorder="1" applyAlignment="1" applyProtection="1">
      <alignment horizontal="left" vertical="center"/>
      <protection locked="0"/>
    </xf>
    <xf numFmtId="0" fontId="18" fillId="2" borderId="6" xfId="0" applyFont="1" applyFill="1" applyBorder="1" applyAlignment="1" applyProtection="1">
      <alignment horizontal="center" vertical="center" wrapText="1"/>
    </xf>
    <xf numFmtId="0" fontId="18" fillId="2" borderId="19" xfId="0" applyFont="1" applyFill="1" applyBorder="1" applyAlignment="1" applyProtection="1">
      <alignment horizontal="left" vertical="center"/>
      <protection locked="0"/>
    </xf>
    <xf numFmtId="0" fontId="18" fillId="2" borderId="17" xfId="0" applyFont="1" applyFill="1" applyBorder="1" applyAlignment="1" applyProtection="1">
      <alignment horizontal="center" vertical="center"/>
      <protection locked="0"/>
    </xf>
    <xf numFmtId="0" fontId="31" fillId="2" borderId="0" xfId="0" applyFont="1" applyFill="1" applyAlignment="1">
      <alignment vertical="center" wrapText="1"/>
    </xf>
    <xf numFmtId="0" fontId="36" fillId="2" borderId="0" xfId="0" applyFont="1" applyFill="1" applyAlignment="1">
      <alignment vertical="center"/>
    </xf>
    <xf numFmtId="176" fontId="31" fillId="2" borderId="0" xfId="0" applyNumberFormat="1" applyFont="1" applyFill="1" applyAlignment="1" applyProtection="1">
      <alignment vertical="center"/>
      <protection hidden="1"/>
    </xf>
    <xf numFmtId="0" fontId="27" fillId="2" borderId="2" xfId="0" applyFont="1" applyFill="1" applyBorder="1" applyAlignment="1">
      <alignment vertical="top"/>
    </xf>
    <xf numFmtId="0" fontId="19" fillId="2" borderId="2" xfId="0" applyFont="1" applyFill="1" applyBorder="1" applyAlignment="1">
      <alignment vertical="center" wrapText="1"/>
    </xf>
    <xf numFmtId="176" fontId="32" fillId="2" borderId="0" xfId="0" applyNumberFormat="1" applyFont="1" applyFill="1" applyAlignment="1" applyProtection="1">
      <alignment vertical="top"/>
      <protection hidden="1"/>
    </xf>
    <xf numFmtId="58" fontId="19" fillId="2" borderId="9" xfId="0" applyNumberFormat="1" applyFont="1" applyFill="1" applyBorder="1" applyAlignment="1">
      <alignment horizontal="center" vertical="center" wrapText="1"/>
    </xf>
    <xf numFmtId="0" fontId="18" fillId="2" borderId="10" xfId="0" applyFont="1" applyFill="1" applyBorder="1" applyAlignment="1" applyProtection="1">
      <alignment horizontal="right" vertical="center"/>
      <protection locked="0"/>
    </xf>
    <xf numFmtId="58" fontId="19" fillId="2" borderId="10" xfId="0" applyNumberFormat="1" applyFont="1" applyFill="1" applyBorder="1" applyAlignment="1">
      <alignment horizontal="center" vertical="center" wrapText="1"/>
    </xf>
    <xf numFmtId="176" fontId="34" fillId="2" borderId="0" xfId="0" applyNumberFormat="1" applyFont="1" applyFill="1" applyAlignment="1" applyProtection="1">
      <alignment vertical="center" wrapText="1"/>
      <protection hidden="1"/>
    </xf>
    <xf numFmtId="0" fontId="19" fillId="2" borderId="111" xfId="0" applyFont="1" applyFill="1" applyBorder="1" applyAlignment="1" applyProtection="1">
      <alignment horizontal="center" vertical="center" wrapText="1"/>
      <protection hidden="1"/>
    </xf>
    <xf numFmtId="176" fontId="34" fillId="2" borderId="0" xfId="0" applyNumberFormat="1" applyFont="1" applyFill="1" applyAlignment="1" applyProtection="1">
      <alignment vertical="center"/>
      <protection hidden="1"/>
    </xf>
    <xf numFmtId="0" fontId="41" fillId="2" borderId="0" xfId="0" applyFont="1" applyFill="1" applyAlignment="1">
      <alignment vertical="center" wrapText="1"/>
    </xf>
    <xf numFmtId="0" fontId="27" fillId="2" borderId="0" xfId="0" applyFont="1" applyFill="1" applyAlignment="1">
      <alignment horizontal="left" vertical="center"/>
    </xf>
    <xf numFmtId="0" fontId="38" fillId="2" borderId="0" xfId="0" applyFont="1" applyFill="1" applyAlignment="1">
      <alignment horizontal="left" vertical="center"/>
    </xf>
    <xf numFmtId="0" fontId="21" fillId="2" borderId="0" xfId="0" applyFont="1" applyFill="1" applyAlignment="1">
      <alignment vertical="center" wrapText="1"/>
    </xf>
    <xf numFmtId="176" fontId="41" fillId="2" borderId="0" xfId="0" applyNumberFormat="1" applyFont="1" applyFill="1" applyAlignment="1" applyProtection="1">
      <alignment vertical="center"/>
      <protection hidden="1"/>
    </xf>
    <xf numFmtId="176" fontId="28" fillId="2" borderId="0" xfId="0" applyNumberFormat="1" applyFont="1" applyFill="1" applyAlignment="1" applyProtection="1">
      <alignment vertical="center"/>
      <protection hidden="1"/>
    </xf>
    <xf numFmtId="0" fontId="19" fillId="2" borderId="18" xfId="0" applyFont="1" applyFill="1" applyBorder="1" applyAlignment="1">
      <alignment vertical="center" wrapText="1"/>
    </xf>
    <xf numFmtId="176" fontId="34" fillId="2" borderId="0" xfId="0" applyNumberFormat="1" applyFont="1" applyFill="1" applyAlignment="1" applyProtection="1">
      <alignment vertical="top"/>
      <protection hidden="1"/>
    </xf>
    <xf numFmtId="0" fontId="31" fillId="2" borderId="0" xfId="0" applyFont="1" applyFill="1" applyAlignment="1">
      <alignment vertical="center"/>
    </xf>
    <xf numFmtId="14" fontId="86" fillId="5" borderId="0" xfId="0" applyNumberFormat="1" applyFont="1" applyFill="1" applyAlignment="1" applyProtection="1">
      <alignment vertical="center" wrapText="1"/>
    </xf>
    <xf numFmtId="0" fontId="31" fillId="2" borderId="0" xfId="0" applyFont="1" applyFill="1" applyAlignment="1" applyProtection="1">
      <alignment vertical="center" wrapText="1"/>
    </xf>
    <xf numFmtId="0" fontId="19" fillId="2" borderId="0" xfId="0" applyFont="1" applyFill="1" applyAlignment="1" applyProtection="1">
      <alignment horizontal="center" vertical="center" wrapText="1"/>
    </xf>
    <xf numFmtId="0" fontId="19" fillId="2" borderId="0" xfId="0" applyFont="1" applyFill="1" applyAlignment="1" applyProtection="1">
      <alignment horizontal="left" vertical="center" wrapText="1"/>
    </xf>
    <xf numFmtId="0" fontId="19" fillId="2" borderId="4" xfId="0" applyFont="1" applyFill="1" applyBorder="1" applyAlignment="1" applyProtection="1">
      <alignment horizontal="left" vertical="center" wrapText="1"/>
    </xf>
    <xf numFmtId="0" fontId="19" fillId="2" borderId="4" xfId="0" applyFont="1" applyFill="1" applyBorder="1" applyAlignment="1" applyProtection="1">
      <alignment horizontal="center" vertical="center" wrapText="1"/>
    </xf>
    <xf numFmtId="0" fontId="19" fillId="2" borderId="4" xfId="0" applyFont="1" applyFill="1" applyBorder="1" applyAlignment="1" applyProtection="1">
      <alignment vertical="center" wrapText="1"/>
    </xf>
    <xf numFmtId="0" fontId="31" fillId="2" borderId="0" xfId="0" applyFont="1" applyFill="1" applyAlignment="1" applyProtection="1">
      <alignment vertical="center"/>
    </xf>
    <xf numFmtId="0" fontId="19" fillId="2" borderId="19" xfId="0" applyFont="1" applyFill="1" applyBorder="1" applyAlignment="1" applyProtection="1">
      <alignment vertical="center"/>
      <protection locked="0"/>
    </xf>
    <xf numFmtId="0" fontId="19" fillId="2" borderId="44" xfId="0" applyFont="1" applyFill="1" applyBorder="1" applyAlignment="1" applyProtection="1">
      <alignment vertical="center"/>
      <protection locked="0"/>
    </xf>
    <xf numFmtId="0" fontId="19" fillId="2" borderId="16" xfId="0" applyFont="1" applyFill="1" applyBorder="1" applyAlignment="1" applyProtection="1">
      <alignment vertical="center"/>
      <protection locked="0"/>
    </xf>
    <xf numFmtId="0" fontId="0" fillId="2" borderId="17" xfId="0" applyFill="1" applyBorder="1" applyAlignment="1" applyProtection="1">
      <alignment vertical="center"/>
      <protection locked="0"/>
    </xf>
    <xf numFmtId="0" fontId="19" fillId="2" borderId="21" xfId="0" applyFont="1" applyFill="1" applyBorder="1" applyAlignment="1" applyProtection="1">
      <alignment vertical="center"/>
      <protection locked="0"/>
    </xf>
    <xf numFmtId="0" fontId="98" fillId="2" borderId="0" xfId="0" applyFont="1" applyFill="1" applyProtection="1">
      <protection hidden="1"/>
    </xf>
    <xf numFmtId="0" fontId="99" fillId="2" borderId="0" xfId="0" applyFont="1" applyFill="1" applyProtection="1">
      <protection hidden="1"/>
    </xf>
    <xf numFmtId="0" fontId="21" fillId="2" borderId="0" xfId="0" applyFont="1" applyFill="1" applyProtection="1">
      <protection hidden="1"/>
    </xf>
    <xf numFmtId="0" fontId="30" fillId="2" borderId="3" xfId="0" applyFont="1" applyFill="1" applyBorder="1" applyAlignment="1">
      <alignment horizontal="left" vertical="center"/>
    </xf>
    <xf numFmtId="0" fontId="30" fillId="2" borderId="4" xfId="0" applyFont="1" applyFill="1" applyBorder="1" applyAlignment="1">
      <alignment horizontal="left" vertical="center"/>
    </xf>
    <xf numFmtId="0" fontId="30" fillId="2" borderId="5" xfId="0" applyFont="1" applyFill="1" applyBorder="1" applyAlignment="1">
      <alignment horizontal="left" vertical="center"/>
    </xf>
    <xf numFmtId="0" fontId="94" fillId="2" borderId="0" xfId="0" applyFont="1" applyFill="1" applyAlignment="1" applyProtection="1">
      <alignment vertical="center"/>
      <protection hidden="1"/>
    </xf>
    <xf numFmtId="0" fontId="101" fillId="2" borderId="0" xfId="0" applyFont="1" applyFill="1" applyAlignment="1" applyProtection="1">
      <alignment horizontal="left" vertical="center" wrapText="1"/>
      <protection hidden="1"/>
    </xf>
    <xf numFmtId="58" fontId="18" fillId="2" borderId="96" xfId="0" applyNumberFormat="1" applyFont="1" applyFill="1" applyBorder="1" applyAlignment="1">
      <alignment horizontal="left" vertical="center"/>
    </xf>
    <xf numFmtId="58" fontId="18" fillId="2" borderId="94" xfId="0" applyNumberFormat="1" applyFont="1" applyFill="1" applyBorder="1" applyAlignment="1">
      <alignment horizontal="left" vertical="center"/>
    </xf>
    <xf numFmtId="58" fontId="18" fillId="2" borderId="97" xfId="0" applyNumberFormat="1" applyFont="1" applyFill="1" applyBorder="1" applyAlignment="1">
      <alignment horizontal="left" vertical="center"/>
    </xf>
    <xf numFmtId="0" fontId="100" fillId="2" borderId="0" xfId="0" applyFont="1" applyFill="1" applyAlignment="1">
      <alignment vertical="center" wrapText="1"/>
    </xf>
    <xf numFmtId="58" fontId="18" fillId="2" borderId="6" xfId="0" applyNumberFormat="1" applyFont="1" applyFill="1" applyBorder="1" applyAlignment="1">
      <alignment horizontal="left" vertical="center"/>
    </xf>
    <xf numFmtId="58" fontId="18" fillId="2" borderId="58" xfId="0" applyNumberFormat="1" applyFont="1" applyFill="1" applyBorder="1" applyAlignment="1">
      <alignment horizontal="left" vertical="center"/>
    </xf>
    <xf numFmtId="0" fontId="18" fillId="2" borderId="9" xfId="0" applyFont="1" applyFill="1" applyBorder="1" applyAlignment="1" applyProtection="1">
      <alignment vertical="center"/>
    </xf>
    <xf numFmtId="0" fontId="18" fillId="2" borderId="98" xfId="0" applyFont="1" applyFill="1" applyBorder="1" applyAlignment="1" applyProtection="1">
      <alignment horizontal="left" vertical="center"/>
    </xf>
    <xf numFmtId="0" fontId="18" fillId="2" borderId="57" xfId="0" applyFont="1" applyFill="1" applyBorder="1" applyAlignment="1">
      <alignment horizontal="left" vertical="center"/>
    </xf>
    <xf numFmtId="0" fontId="18" fillId="2" borderId="49" xfId="0" applyFont="1" applyFill="1" applyBorder="1" applyAlignment="1">
      <alignment horizontal="left" vertical="center"/>
    </xf>
    <xf numFmtId="0" fontId="18" fillId="2" borderId="47" xfId="0" applyFont="1" applyFill="1" applyBorder="1" applyAlignment="1">
      <alignment horizontal="left" vertical="center"/>
    </xf>
    <xf numFmtId="0" fontId="19" fillId="2" borderId="47" xfId="0" applyFont="1" applyFill="1" applyBorder="1" applyAlignment="1">
      <alignment horizontal="left" vertical="center"/>
    </xf>
    <xf numFmtId="0" fontId="18" fillId="2" borderId="50" xfId="0" applyFont="1" applyFill="1" applyBorder="1" applyAlignment="1">
      <alignment horizontal="left" vertical="center"/>
    </xf>
    <xf numFmtId="0" fontId="111" fillId="2" borderId="0" xfId="0" applyFont="1" applyFill="1" applyAlignment="1" applyProtection="1">
      <alignment vertical="center"/>
    </xf>
    <xf numFmtId="0" fontId="18" fillId="2" borderId="19" xfId="0" applyFont="1" applyFill="1" applyBorder="1" applyAlignment="1" applyProtection="1">
      <alignment vertical="center"/>
    </xf>
    <xf numFmtId="0" fontId="19" fillId="2" borderId="21" xfId="0" applyFont="1" applyFill="1" applyBorder="1" applyAlignment="1" applyProtection="1">
      <alignment vertical="center"/>
    </xf>
    <xf numFmtId="0" fontId="19" fillId="2" borderId="20" xfId="0" applyFont="1" applyFill="1" applyBorder="1" applyAlignment="1" applyProtection="1">
      <alignment vertical="center"/>
    </xf>
    <xf numFmtId="0" fontId="24" fillId="2" borderId="8" xfId="0" applyFont="1" applyFill="1" applyBorder="1" applyAlignment="1" applyProtection="1">
      <alignment vertical="center" wrapText="1"/>
    </xf>
    <xf numFmtId="0" fontId="24" fillId="2" borderId="8" xfId="0" applyFont="1" applyFill="1" applyBorder="1" applyAlignment="1" applyProtection="1">
      <alignment vertical="center"/>
    </xf>
    <xf numFmtId="0" fontId="19" fillId="2" borderId="0" xfId="0" applyFont="1" applyFill="1" applyBorder="1" applyAlignment="1" applyProtection="1">
      <alignment vertical="center"/>
    </xf>
    <xf numFmtId="0" fontId="29" fillId="2" borderId="40" xfId="0" applyFont="1" applyFill="1" applyBorder="1" applyAlignment="1" applyProtection="1">
      <alignment vertical="center" wrapText="1"/>
    </xf>
    <xf numFmtId="0" fontId="19" fillId="2" borderId="89" xfId="0" applyFont="1" applyFill="1" applyBorder="1" applyAlignment="1" applyProtection="1">
      <alignment vertical="center" wrapText="1"/>
    </xf>
    <xf numFmtId="0" fontId="19" fillId="2" borderId="89" xfId="0" applyFont="1" applyFill="1" applyBorder="1" applyAlignment="1" applyProtection="1">
      <alignment horizontal="center" vertical="center"/>
    </xf>
    <xf numFmtId="0" fontId="19" fillId="2" borderId="51" xfId="0" applyFont="1" applyFill="1" applyBorder="1" applyAlignment="1" applyProtection="1">
      <alignment horizontal="center" vertical="center"/>
    </xf>
    <xf numFmtId="0" fontId="19" fillId="2" borderId="90" xfId="0" applyFont="1" applyFill="1" applyBorder="1" applyAlignment="1" applyProtection="1">
      <alignment horizontal="right" vertical="center"/>
    </xf>
    <xf numFmtId="0" fontId="19" fillId="2" borderId="12" xfId="0" applyFont="1" applyFill="1" applyBorder="1" applyAlignment="1" applyProtection="1">
      <alignment horizontal="right" vertical="center"/>
    </xf>
    <xf numFmtId="0" fontId="19" fillId="2" borderId="26" xfId="0" applyFont="1" applyFill="1" applyBorder="1" applyAlignment="1" applyProtection="1">
      <alignment horizontal="center" vertical="center"/>
    </xf>
    <xf numFmtId="0" fontId="19" fillId="2" borderId="27" xfId="0" applyFont="1" applyFill="1" applyBorder="1" applyAlignment="1" applyProtection="1">
      <alignment horizontal="center" vertical="center"/>
    </xf>
    <xf numFmtId="0" fontId="19" fillId="2" borderId="12" xfId="0" applyFont="1" applyFill="1" applyBorder="1" applyProtection="1"/>
    <xf numFmtId="0" fontId="19" fillId="2" borderId="52" xfId="0" applyFont="1" applyFill="1" applyBorder="1" applyAlignment="1" applyProtection="1">
      <alignment horizontal="center" vertical="center"/>
    </xf>
    <xf numFmtId="0" fontId="19" fillId="2" borderId="8" xfId="0" applyFont="1" applyFill="1" applyBorder="1" applyAlignment="1" applyProtection="1">
      <alignment vertical="center"/>
    </xf>
    <xf numFmtId="0" fontId="19" fillId="2" borderId="90" xfId="0" applyFont="1" applyFill="1" applyBorder="1" applyAlignment="1" applyProtection="1">
      <alignment vertical="center"/>
    </xf>
    <xf numFmtId="0" fontId="19" fillId="2" borderId="89" xfId="0" applyFont="1" applyFill="1" applyBorder="1" applyAlignment="1" applyProtection="1">
      <alignment vertical="center"/>
    </xf>
    <xf numFmtId="0" fontId="19" fillId="2" borderId="51" xfId="0" applyFont="1" applyFill="1" applyBorder="1" applyAlignment="1" applyProtection="1">
      <alignment vertical="center"/>
    </xf>
    <xf numFmtId="0" fontId="19" fillId="2" borderId="90" xfId="0" applyFont="1" applyFill="1" applyBorder="1" applyAlignment="1" applyProtection="1">
      <alignment horizontal="center" vertical="center"/>
    </xf>
    <xf numFmtId="0" fontId="19" fillId="2" borderId="12" xfId="0" applyFont="1" applyFill="1" applyBorder="1" applyAlignment="1" applyProtection="1">
      <alignment horizontal="center" vertical="center"/>
    </xf>
    <xf numFmtId="0" fontId="19" fillId="2" borderId="25" xfId="0" applyFont="1" applyFill="1" applyBorder="1" applyAlignment="1" applyProtection="1">
      <alignment vertical="center"/>
    </xf>
    <xf numFmtId="0" fontId="19" fillId="2" borderId="112" xfId="0" applyFont="1" applyFill="1" applyBorder="1" applyAlignment="1" applyProtection="1">
      <alignment vertical="center"/>
    </xf>
    <xf numFmtId="0" fontId="19" fillId="2" borderId="52" xfId="0" applyFont="1" applyFill="1" applyBorder="1" applyProtection="1"/>
    <xf numFmtId="0" fontId="19" fillId="2" borderId="45" xfId="0" applyFont="1" applyFill="1" applyBorder="1" applyAlignment="1" applyProtection="1">
      <alignment horizontal="right" vertical="center"/>
    </xf>
    <xf numFmtId="0" fontId="19" fillId="2" borderId="52" xfId="0" applyFont="1" applyFill="1" applyBorder="1" applyAlignment="1" applyProtection="1">
      <alignment horizontal="right" vertical="center"/>
    </xf>
    <xf numFmtId="0" fontId="19" fillId="2" borderId="52" xfId="0" applyFont="1" applyFill="1" applyBorder="1" applyAlignment="1" applyProtection="1">
      <alignment vertical="center"/>
    </xf>
    <xf numFmtId="0" fontId="19" fillId="2" borderId="6" xfId="0" applyFont="1" applyFill="1" applyBorder="1" applyAlignment="1" applyProtection="1">
      <alignment vertical="center"/>
    </xf>
    <xf numFmtId="0" fontId="19" fillId="2" borderId="32" xfId="0" applyFont="1" applyFill="1" applyBorder="1" applyAlignment="1" applyProtection="1">
      <alignment vertical="center"/>
    </xf>
    <xf numFmtId="0" fontId="24" fillId="2" borderId="0" xfId="0" applyFont="1" applyFill="1" applyAlignment="1" applyProtection="1">
      <alignment vertical="center"/>
    </xf>
    <xf numFmtId="0" fontId="24" fillId="2" borderId="0" xfId="0" applyFont="1" applyFill="1" applyAlignment="1" applyProtection="1">
      <alignment horizontal="center" vertical="center"/>
    </xf>
    <xf numFmtId="0" fontId="19" fillId="2" borderId="4" xfId="0" applyFont="1" applyFill="1" applyBorder="1" applyAlignment="1">
      <alignment horizontal="left" vertical="center"/>
    </xf>
    <xf numFmtId="0" fontId="19" fillId="2" borderId="5" xfId="0" applyFont="1" applyFill="1" applyBorder="1" applyAlignment="1">
      <alignment horizontal="left" vertical="center"/>
    </xf>
    <xf numFmtId="0" fontId="0" fillId="2" borderId="4" xfId="0" applyFill="1" applyBorder="1" applyAlignment="1">
      <alignment horizontal="left" vertical="center"/>
    </xf>
    <xf numFmtId="0" fontId="0" fillId="2" borderId="5" xfId="0" applyFill="1" applyBorder="1" applyAlignment="1">
      <alignment horizontal="left" vertical="center"/>
    </xf>
    <xf numFmtId="0" fontId="19" fillId="2" borderId="10" xfId="0" applyFont="1" applyFill="1" applyBorder="1" applyAlignment="1">
      <alignment horizontal="center" vertical="center"/>
    </xf>
    <xf numFmtId="0" fontId="0" fillId="2" borderId="10" xfId="0" applyFill="1" applyBorder="1" applyAlignment="1">
      <alignment horizontal="center" vertical="center"/>
    </xf>
    <xf numFmtId="0" fontId="0" fillId="2" borderId="7" xfId="0" applyFill="1" applyBorder="1" applyAlignment="1" applyProtection="1">
      <alignment vertical="center"/>
    </xf>
    <xf numFmtId="14" fontId="81" fillId="5" borderId="0" xfId="0" applyNumberFormat="1" applyFont="1" applyFill="1" applyAlignment="1" applyProtection="1">
      <alignment vertical="center" wrapText="1"/>
    </xf>
    <xf numFmtId="0" fontId="86" fillId="0" borderId="0" xfId="0" applyFont="1" applyFill="1" applyAlignment="1" applyProtection="1">
      <alignment vertical="center" wrapText="1"/>
    </xf>
    <xf numFmtId="14" fontId="86" fillId="0" borderId="0" xfId="0" applyNumberFormat="1" applyFont="1" applyFill="1" applyAlignment="1" applyProtection="1">
      <alignment vertical="center" wrapText="1"/>
    </xf>
    <xf numFmtId="0" fontId="28" fillId="2" borderId="0" xfId="0" applyFont="1" applyFill="1"/>
    <xf numFmtId="0" fontId="28" fillId="2" borderId="0" xfId="0" applyFont="1" applyFill="1" applyProtection="1">
      <protection hidden="1"/>
    </xf>
    <xf numFmtId="0" fontId="38" fillId="2" borderId="0" xfId="0" applyFont="1" applyFill="1" applyAlignment="1">
      <alignment horizontal="right" vertical="center"/>
    </xf>
    <xf numFmtId="0" fontId="50" fillId="2" borderId="0" xfId="0" applyFont="1" applyFill="1" applyProtection="1">
      <protection hidden="1"/>
    </xf>
    <xf numFmtId="0" fontId="18" fillId="2" borderId="0" xfId="0" applyFont="1" applyFill="1" applyAlignment="1">
      <alignment vertical="top" wrapText="1"/>
    </xf>
    <xf numFmtId="0" fontId="18" fillId="2" borderId="2" xfId="0" applyFont="1" applyFill="1" applyBorder="1" applyAlignment="1">
      <alignment horizontal="left"/>
    </xf>
    <xf numFmtId="0" fontId="18" fillId="2" borderId="0" xfId="0" applyFont="1" applyFill="1" applyAlignment="1" applyProtection="1">
      <alignment horizontal="left" vertical="center" wrapText="1"/>
      <protection hidden="1"/>
    </xf>
    <xf numFmtId="0" fontId="19" fillId="2" borderId="1" xfId="0" applyFont="1" applyFill="1" applyBorder="1"/>
    <xf numFmtId="0" fontId="18" fillId="2" borderId="0" xfId="0" applyFont="1" applyFill="1" applyAlignment="1" applyProtection="1">
      <alignment vertical="center" wrapText="1"/>
      <protection hidden="1"/>
    </xf>
    <xf numFmtId="0" fontId="18" fillId="2" borderId="14" xfId="0" applyFont="1" applyFill="1" applyBorder="1" applyAlignment="1">
      <alignment horizontal="center" vertical="center" wrapText="1"/>
    </xf>
    <xf numFmtId="0" fontId="18" fillId="2" borderId="43" xfId="0" applyFont="1" applyFill="1" applyBorder="1" applyAlignment="1">
      <alignment horizontal="center" vertical="center" wrapText="1"/>
    </xf>
    <xf numFmtId="0" fontId="18" fillId="2" borderId="52" xfId="0" applyFont="1" applyFill="1" applyBorder="1" applyAlignment="1">
      <alignment vertical="center" wrapText="1"/>
    </xf>
    <xf numFmtId="0" fontId="18" fillId="2" borderId="13" xfId="0" applyFont="1" applyFill="1" applyBorder="1" applyAlignment="1">
      <alignment horizontal="center" vertical="center" wrapText="1"/>
    </xf>
    <xf numFmtId="0" fontId="18" fillId="2" borderId="7" xfId="0" applyFont="1" applyFill="1" applyBorder="1" applyAlignment="1">
      <alignment vertical="center" wrapText="1"/>
    </xf>
    <xf numFmtId="0" fontId="18" fillId="2" borderId="0" xfId="0" applyFont="1" applyFill="1" applyAlignment="1">
      <alignment horizontal="center" vertical="center" wrapText="1"/>
    </xf>
    <xf numFmtId="0" fontId="18" fillId="2" borderId="65" xfId="0" applyFont="1" applyFill="1" applyBorder="1" applyAlignment="1">
      <alignment vertical="center" textRotation="255"/>
    </xf>
    <xf numFmtId="0" fontId="25" fillId="2" borderId="0" xfId="0" applyFont="1" applyFill="1" applyProtection="1">
      <protection hidden="1"/>
    </xf>
    <xf numFmtId="0" fontId="18" fillId="2" borderId="0" xfId="0" applyFont="1" applyFill="1" applyAlignment="1">
      <alignment vertical="center" textRotation="255"/>
    </xf>
    <xf numFmtId="0" fontId="28" fillId="2" borderId="69" xfId="0" applyFont="1" applyFill="1" applyBorder="1"/>
    <xf numFmtId="0" fontId="28" fillId="2" borderId="70" xfId="0" applyFont="1" applyFill="1" applyBorder="1"/>
    <xf numFmtId="0" fontId="28" fillId="2" borderId="71" xfId="0" applyFont="1" applyFill="1" applyBorder="1"/>
    <xf numFmtId="0" fontId="81" fillId="5" borderId="0" xfId="0" applyFont="1" applyFill="1" applyProtection="1">
      <protection hidden="1"/>
    </xf>
    <xf numFmtId="0" fontId="18" fillId="2" borderId="2" xfId="0" applyFont="1" applyFill="1" applyBorder="1" applyAlignment="1" applyProtection="1">
      <alignment horizontal="left"/>
      <protection locked="0"/>
    </xf>
    <xf numFmtId="0" fontId="56" fillId="2" borderId="0" xfId="0" applyFont="1" applyFill="1" applyAlignment="1" applyProtection="1">
      <alignment wrapText="1"/>
      <protection hidden="1"/>
    </xf>
    <xf numFmtId="0" fontId="33" fillId="2" borderId="0" xfId="0" applyFont="1" applyFill="1" applyAlignment="1" applyProtection="1">
      <alignment wrapText="1"/>
      <protection hidden="1"/>
    </xf>
    <xf numFmtId="0" fontId="56" fillId="2" borderId="0" xfId="0" applyFont="1" applyFill="1" applyAlignment="1" applyProtection="1">
      <alignment vertical="center" wrapText="1"/>
      <protection hidden="1"/>
    </xf>
    <xf numFmtId="0" fontId="56" fillId="2" borderId="0" xfId="0" applyFont="1" applyFill="1" applyAlignment="1">
      <alignment vertical="center" wrapText="1"/>
    </xf>
    <xf numFmtId="0" fontId="33" fillId="2" borderId="8" xfId="0" applyFont="1" applyFill="1" applyBorder="1" applyAlignment="1" applyProtection="1">
      <alignment vertical="center" wrapText="1"/>
      <protection hidden="1"/>
    </xf>
    <xf numFmtId="0" fontId="33" fillId="2" borderId="0" xfId="0" applyFont="1" applyFill="1" applyAlignment="1" applyProtection="1">
      <alignment horizontal="left" vertical="center" wrapText="1"/>
      <protection hidden="1"/>
    </xf>
    <xf numFmtId="0" fontId="56" fillId="2" borderId="0" xfId="0" applyFont="1" applyFill="1" applyAlignment="1" applyProtection="1">
      <alignment horizontal="center" vertical="center" wrapText="1"/>
      <protection hidden="1"/>
    </xf>
    <xf numFmtId="0" fontId="56" fillId="2" borderId="0" xfId="0" applyFont="1" applyFill="1" applyAlignment="1" applyProtection="1">
      <alignment horizontal="left" vertical="center" wrapText="1"/>
      <protection hidden="1"/>
    </xf>
    <xf numFmtId="0" fontId="27" fillId="2" borderId="0" xfId="0" applyFont="1" applyFill="1" applyAlignment="1" applyProtection="1">
      <alignment vertical="center" wrapText="1"/>
      <protection hidden="1"/>
    </xf>
    <xf numFmtId="0" fontId="18" fillId="2" borderId="10" xfId="0" applyFont="1" applyFill="1" applyBorder="1" applyAlignment="1" applyProtection="1">
      <alignment horizontal="center" vertical="center"/>
      <protection locked="0"/>
    </xf>
    <xf numFmtId="0" fontId="18" fillId="2" borderId="0" xfId="0" applyFont="1" applyFill="1" applyAlignment="1">
      <alignment horizontal="left" vertical="center" wrapText="1"/>
    </xf>
    <xf numFmtId="0" fontId="18" fillId="2" borderId="12" xfId="0" applyFont="1" applyFill="1" applyBorder="1" applyAlignment="1">
      <alignment horizontal="left" vertical="center" wrapText="1"/>
    </xf>
    <xf numFmtId="0" fontId="18" fillId="2" borderId="2" xfId="0" applyFont="1" applyFill="1" applyBorder="1" applyAlignment="1">
      <alignment horizontal="left" vertical="center" wrapText="1"/>
    </xf>
    <xf numFmtId="0" fontId="24" fillId="2" borderId="7" xfId="0" applyFont="1" applyFill="1" applyBorder="1" applyAlignment="1">
      <alignment horizontal="center" vertical="center"/>
    </xf>
    <xf numFmtId="0" fontId="38" fillId="2" borderId="2" xfId="0" applyFont="1" applyFill="1" applyBorder="1" applyAlignment="1">
      <alignment vertical="center"/>
    </xf>
    <xf numFmtId="0" fontId="18" fillId="2" borderId="11" xfId="0" applyFont="1" applyFill="1" applyBorder="1" applyAlignment="1">
      <alignment horizontal="left" vertical="center"/>
    </xf>
    <xf numFmtId="0" fontId="18" fillId="2" borderId="10" xfId="0" applyFont="1" applyFill="1" applyBorder="1" applyAlignment="1" applyProtection="1">
      <alignment horizontal="left" vertical="center"/>
      <protection locked="0"/>
    </xf>
    <xf numFmtId="0" fontId="18" fillId="2" borderId="0" xfId="0" applyFont="1" applyFill="1" applyAlignment="1">
      <alignment horizontal="center" vertical="center"/>
    </xf>
    <xf numFmtId="0" fontId="18" fillId="2" borderId="0" xfId="0" applyFont="1" applyFill="1"/>
    <xf numFmtId="0" fontId="0" fillId="2" borderId="0" xfId="0" applyFill="1"/>
    <xf numFmtId="38" fontId="19" fillId="2" borderId="0" xfId="6" applyFont="1" applyFill="1" applyBorder="1" applyAlignment="1" applyProtection="1">
      <alignment horizontal="right"/>
    </xf>
    <xf numFmtId="0" fontId="18" fillId="2" borderId="0" xfId="0" applyFont="1" applyFill="1" applyAlignment="1">
      <alignment vertical="center"/>
    </xf>
    <xf numFmtId="0" fontId="20" fillId="2" borderId="0" xfId="0" applyFont="1" applyFill="1" applyAlignment="1">
      <alignment horizontal="left" vertical="top" wrapText="1"/>
    </xf>
    <xf numFmtId="0" fontId="18" fillId="2" borderId="0" xfId="0" applyFont="1" applyFill="1" applyAlignment="1">
      <alignment horizontal="left" vertical="center"/>
    </xf>
    <xf numFmtId="0" fontId="27" fillId="2" borderId="0" xfId="0" applyFont="1" applyFill="1" applyAlignment="1">
      <alignment vertical="center"/>
    </xf>
    <xf numFmtId="0" fontId="18" fillId="2" borderId="0" xfId="0" applyFont="1" applyFill="1" applyAlignment="1">
      <alignment horizontal="right" vertical="center"/>
    </xf>
    <xf numFmtId="0" fontId="18" fillId="2" borderId="4" xfId="0" applyFont="1" applyFill="1" applyBorder="1" applyAlignment="1" applyProtection="1">
      <alignment horizontal="center" vertical="center"/>
      <protection locked="0"/>
    </xf>
    <xf numFmtId="0" fontId="18" fillId="2" borderId="4" xfId="0" applyFont="1" applyFill="1" applyBorder="1" applyAlignment="1">
      <alignment horizontal="center" vertical="center"/>
    </xf>
    <xf numFmtId="0" fontId="18" fillId="2" borderId="2" xfId="0" applyFont="1" applyFill="1" applyBorder="1" applyAlignment="1">
      <alignment horizontal="center" vertical="center" wrapText="1"/>
    </xf>
    <xf numFmtId="0" fontId="19" fillId="2" borderId="2" xfId="0" applyFont="1" applyFill="1" applyBorder="1" applyAlignment="1">
      <alignment horizontal="center" vertical="center"/>
    </xf>
    <xf numFmtId="0" fontId="18" fillId="2" borderId="3" xfId="0" applyFont="1" applyFill="1" applyBorder="1" applyAlignment="1">
      <alignment horizontal="left" vertical="center"/>
    </xf>
    <xf numFmtId="0" fontId="18" fillId="2" borderId="4" xfId="0" applyFont="1" applyFill="1" applyBorder="1" applyAlignment="1">
      <alignment horizontal="left" vertical="center"/>
    </xf>
    <xf numFmtId="0" fontId="18" fillId="2" borderId="2" xfId="0" applyFont="1" applyFill="1" applyBorder="1" applyAlignment="1">
      <alignment vertical="center" wrapText="1"/>
    </xf>
    <xf numFmtId="0" fontId="18" fillId="2" borderId="2" xfId="0" applyFont="1" applyFill="1" applyBorder="1" applyAlignment="1" applyProtection="1">
      <alignment vertical="center" wrapText="1"/>
      <protection locked="0"/>
    </xf>
    <xf numFmtId="0" fontId="18" fillId="2" borderId="45" xfId="0" applyFont="1" applyFill="1" applyBorder="1" applyAlignment="1">
      <alignment vertical="center" wrapText="1"/>
    </xf>
    <xf numFmtId="0" fontId="18" fillId="2" borderId="45" xfId="0" applyFont="1" applyFill="1" applyBorder="1" applyAlignment="1" applyProtection="1">
      <alignment vertical="center" wrapText="1"/>
      <protection locked="0"/>
    </xf>
    <xf numFmtId="0" fontId="18" fillId="2" borderId="3" xfId="0" applyFont="1" applyFill="1" applyBorder="1" applyAlignment="1">
      <alignment vertical="center" wrapText="1"/>
    </xf>
    <xf numFmtId="0" fontId="18" fillId="2" borderId="4" xfId="0" applyFont="1" applyFill="1" applyBorder="1" applyAlignment="1">
      <alignment vertical="center" wrapText="1"/>
    </xf>
    <xf numFmtId="0" fontId="24" fillId="2" borderId="0" xfId="0" applyFont="1" applyFill="1" applyAlignment="1">
      <alignment horizontal="right" vertical="top"/>
    </xf>
    <xf numFmtId="0" fontId="18" fillId="2" borderId="10" xfId="0" applyFont="1" applyFill="1" applyBorder="1" applyAlignment="1">
      <alignment horizontal="center" vertical="center" wrapText="1"/>
    </xf>
    <xf numFmtId="0" fontId="19" fillId="2" borderId="9" xfId="0" applyFont="1" applyFill="1" applyBorder="1" applyAlignment="1" applyProtection="1">
      <alignment horizontal="left" vertical="center" wrapText="1"/>
      <protection locked="0"/>
    </xf>
    <xf numFmtId="0" fontId="19" fillId="2" borderId="7" xfId="0" applyFont="1" applyFill="1" applyBorder="1" applyAlignment="1">
      <alignment horizontal="center" vertical="center"/>
    </xf>
    <xf numFmtId="0" fontId="19" fillId="2" borderId="2" xfId="0" applyFont="1" applyFill="1" applyBorder="1" applyAlignment="1">
      <alignment horizontal="center" vertical="center" wrapText="1"/>
    </xf>
    <xf numFmtId="0" fontId="19" fillId="2" borderId="0" xfId="0" applyFont="1" applyFill="1" applyAlignment="1">
      <alignment horizontal="left" vertical="center" wrapText="1"/>
    </xf>
    <xf numFmtId="0" fontId="18" fillId="2" borderId="14" xfId="0" applyFont="1" applyFill="1" applyBorder="1" applyAlignment="1">
      <alignment horizontal="center" vertical="center"/>
    </xf>
    <xf numFmtId="0" fontId="18" fillId="2" borderId="2" xfId="0" applyFont="1" applyFill="1" applyBorder="1" applyAlignment="1" applyProtection="1">
      <alignment horizontal="center" vertical="center" wrapText="1"/>
      <protection locked="0"/>
    </xf>
    <xf numFmtId="0" fontId="18" fillId="2" borderId="2" xfId="0" applyFont="1" applyFill="1" applyBorder="1" applyAlignment="1">
      <alignment horizontal="right" vertical="center" wrapText="1"/>
    </xf>
    <xf numFmtId="0" fontId="19" fillId="2" borderId="0" xfId="0" applyFont="1" applyFill="1" applyAlignment="1">
      <alignment horizontal="center" vertical="center" wrapText="1"/>
    </xf>
    <xf numFmtId="0" fontId="18" fillId="2" borderId="2" xfId="0" applyFont="1" applyFill="1" applyBorder="1" applyAlignment="1">
      <alignment horizontal="left" vertical="center"/>
    </xf>
    <xf numFmtId="0" fontId="18"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8" fillId="2" borderId="10" xfId="0" applyFont="1" applyFill="1" applyBorder="1" applyAlignment="1" applyProtection="1">
      <alignment vertical="center" wrapText="1"/>
      <protection locked="0"/>
    </xf>
    <xf numFmtId="0" fontId="20" fillId="2" borderId="0" xfId="0" applyFont="1" applyFill="1" applyAlignment="1">
      <alignment horizontal="right"/>
    </xf>
    <xf numFmtId="0" fontId="18" fillId="2" borderId="0" xfId="0" applyFont="1" applyFill="1" applyAlignment="1" applyProtection="1">
      <alignment vertical="center"/>
    </xf>
    <xf numFmtId="0" fontId="18" fillId="2" borderId="2" xfId="0" applyFont="1" applyFill="1" applyBorder="1" applyAlignment="1" applyProtection="1">
      <alignment vertical="center"/>
    </xf>
    <xf numFmtId="0" fontId="18" fillId="2" borderId="10" xfId="0" applyFont="1" applyFill="1" applyBorder="1" applyAlignment="1">
      <alignment vertical="center" wrapText="1"/>
    </xf>
    <xf numFmtId="0" fontId="18" fillId="2" borderId="4" xfId="0" applyFont="1" applyFill="1" applyBorder="1" applyAlignment="1" applyProtection="1">
      <alignment vertical="center" wrapText="1"/>
      <protection locked="0"/>
    </xf>
    <xf numFmtId="0" fontId="18" fillId="2" borderId="10" xfId="0" applyFont="1" applyFill="1" applyBorder="1" applyAlignment="1" applyProtection="1">
      <alignment horizontal="left" vertical="center"/>
    </xf>
    <xf numFmtId="0" fontId="19" fillId="2" borderId="45" xfId="0" applyFont="1" applyFill="1" applyBorder="1" applyAlignment="1" applyProtection="1">
      <alignment horizontal="center" vertical="center"/>
    </xf>
    <xf numFmtId="0" fontId="18" fillId="2" borderId="0" xfId="0" applyFont="1" applyFill="1" applyProtection="1"/>
    <xf numFmtId="0" fontId="19" fillId="2" borderId="8" xfId="0" applyFont="1" applyFill="1" applyBorder="1" applyAlignment="1" applyProtection="1">
      <alignment vertical="center" wrapText="1"/>
    </xf>
    <xf numFmtId="0" fontId="19" fillId="2" borderId="90" xfId="0" applyFont="1" applyFill="1" applyBorder="1" applyAlignment="1" applyProtection="1">
      <alignment vertical="center" wrapText="1"/>
    </xf>
    <xf numFmtId="0" fontId="19" fillId="2" borderId="76" xfId="0" applyFont="1" applyFill="1" applyBorder="1" applyAlignment="1" applyProtection="1">
      <alignment vertical="center"/>
    </xf>
    <xf numFmtId="0" fontId="19" fillId="2" borderId="45" xfId="0" applyFont="1" applyFill="1" applyBorder="1" applyAlignment="1" applyProtection="1">
      <alignment vertical="center"/>
    </xf>
    <xf numFmtId="49" fontId="18" fillId="2" borderId="0" xfId="0" applyNumberFormat="1" applyFont="1" applyFill="1" applyProtection="1"/>
    <xf numFmtId="0" fontId="53" fillId="2" borderId="0" xfId="0" applyFont="1" applyFill="1" applyProtection="1"/>
    <xf numFmtId="38" fontId="65" fillId="2" borderId="0" xfId="0" applyNumberFormat="1" applyFont="1" applyFill="1" applyAlignment="1" applyProtection="1">
      <alignment horizontal="right" shrinkToFit="1"/>
    </xf>
    <xf numFmtId="0" fontId="65" fillId="2" borderId="0" xfId="0" applyFont="1" applyFill="1" applyAlignment="1" applyProtection="1">
      <alignment horizontal="right" shrinkToFit="1"/>
    </xf>
    <xf numFmtId="0" fontId="66" fillId="2" borderId="0" xfId="0" applyFont="1" applyFill="1" applyAlignment="1" applyProtection="1">
      <alignment horizontal="center"/>
    </xf>
    <xf numFmtId="0" fontId="66" fillId="2" borderId="0" xfId="0" applyFont="1" applyFill="1" applyAlignment="1" applyProtection="1">
      <alignment horizontal="right"/>
    </xf>
    <xf numFmtId="0" fontId="66" fillId="2" borderId="0" xfId="0" applyFont="1" applyFill="1" applyProtection="1"/>
    <xf numFmtId="0" fontId="18" fillId="2" borderId="0" xfId="14" applyFont="1" applyFill="1" applyAlignment="1">
      <alignment vertical="center" wrapText="1"/>
    </xf>
    <xf numFmtId="0" fontId="19" fillId="2" borderId="0" xfId="0" applyFont="1" applyFill="1" applyAlignment="1" applyProtection="1">
      <alignment vertical="top"/>
      <protection hidden="1"/>
    </xf>
    <xf numFmtId="0" fontId="107" fillId="0" borderId="0" xfId="0" applyFont="1" applyFill="1" applyAlignment="1" applyProtection="1">
      <alignment horizontal="center" vertical="center"/>
      <protection hidden="1"/>
    </xf>
    <xf numFmtId="0" fontId="107" fillId="0" borderId="0" xfId="0" applyFont="1" applyFill="1" applyAlignment="1" applyProtection="1">
      <alignment horizontal="center" vertical="center"/>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center" vertical="center"/>
      <protection locked="0" hidden="1"/>
    </xf>
    <xf numFmtId="0" fontId="81" fillId="5" borderId="0" xfId="0" applyFont="1" applyFill="1" applyAlignment="1" applyProtection="1">
      <alignment horizontal="center" vertical="center"/>
      <protection hidden="1"/>
    </xf>
    <xf numFmtId="0" fontId="107" fillId="5" borderId="0" xfId="0" applyFont="1" applyFill="1" applyAlignment="1" applyProtection="1">
      <alignment horizontal="center" vertical="center"/>
      <protection hidden="1"/>
    </xf>
    <xf numFmtId="0" fontId="107" fillId="5" borderId="0" xfId="0" applyFont="1" applyFill="1" applyAlignment="1" applyProtection="1">
      <alignment horizontal="center" vertical="center"/>
    </xf>
    <xf numFmtId="0" fontId="21" fillId="2" borderId="0" xfId="0" applyFont="1" applyFill="1" applyProtection="1"/>
    <xf numFmtId="0" fontId="86" fillId="2" borderId="0" xfId="0" applyFont="1" applyFill="1" applyProtection="1">
      <protection hidden="1"/>
    </xf>
    <xf numFmtId="0" fontId="82" fillId="2" borderId="0" xfId="0" applyFont="1" applyFill="1" applyProtection="1"/>
    <xf numFmtId="0" fontId="82" fillId="2" borderId="0" xfId="0" applyFont="1" applyFill="1" applyAlignment="1" applyProtection="1">
      <alignment vertical="center"/>
    </xf>
    <xf numFmtId="0" fontId="77" fillId="2" borderId="0" xfId="0" applyFont="1" applyFill="1" applyAlignment="1" applyProtection="1">
      <alignment horizontal="center" vertical="center"/>
      <protection locked="0"/>
    </xf>
    <xf numFmtId="0" fontId="86" fillId="2" borderId="0" xfId="0" applyFont="1" applyFill="1" applyAlignment="1" applyProtection="1">
      <alignment vertical="center"/>
      <protection locked="0" hidden="1"/>
    </xf>
    <xf numFmtId="0" fontId="21" fillId="2" borderId="0" xfId="0" applyFont="1" applyFill="1" applyAlignment="1" applyProtection="1">
      <alignment vertical="center"/>
    </xf>
    <xf numFmtId="0" fontId="97" fillId="2" borderId="0" xfId="0" applyFont="1" applyFill="1" applyAlignment="1" applyProtection="1">
      <alignment vertical="center"/>
    </xf>
    <xf numFmtId="0" fontId="77" fillId="2" borderId="0" xfId="0" applyFont="1" applyFill="1" applyAlignment="1" applyProtection="1">
      <alignment vertical="center"/>
      <protection locked="0"/>
    </xf>
    <xf numFmtId="0" fontId="77" fillId="2" borderId="0" xfId="0" applyFont="1" applyFill="1" applyAlignment="1" applyProtection="1">
      <alignment vertical="center"/>
    </xf>
    <xf numFmtId="0" fontId="86" fillId="2" borderId="0" xfId="0" applyFont="1" applyFill="1" applyAlignment="1" applyProtection="1">
      <alignment vertical="center"/>
      <protection hidden="1"/>
    </xf>
    <xf numFmtId="14" fontId="77" fillId="2" borderId="0" xfId="0" applyNumberFormat="1" applyFont="1" applyFill="1" applyAlignment="1" applyProtection="1">
      <alignment vertical="center"/>
    </xf>
    <xf numFmtId="14" fontId="86" fillId="2" borderId="0" xfId="0" applyNumberFormat="1" applyFont="1" applyFill="1" applyAlignment="1" applyProtection="1">
      <alignment vertical="center"/>
      <protection hidden="1"/>
    </xf>
    <xf numFmtId="14" fontId="18" fillId="2" borderId="0" xfId="0" applyNumberFormat="1" applyFont="1" applyFill="1" applyAlignment="1" applyProtection="1">
      <alignment vertical="center"/>
    </xf>
    <xf numFmtId="0" fontId="82" fillId="2" borderId="0" xfId="0" applyFont="1" applyFill="1" applyAlignment="1" applyProtection="1">
      <alignment horizontal="left" vertical="center" wrapText="1"/>
    </xf>
    <xf numFmtId="14" fontId="107" fillId="2" borderId="0" xfId="0" applyNumberFormat="1" applyFont="1" applyFill="1" applyAlignment="1" applyProtection="1">
      <alignment horizontal="center" vertical="center"/>
    </xf>
    <xf numFmtId="0" fontId="86" fillId="2" borderId="0" xfId="0" applyFont="1" applyFill="1" applyAlignment="1" applyProtection="1">
      <alignment horizontal="center" vertical="center"/>
      <protection hidden="1"/>
    </xf>
    <xf numFmtId="0" fontId="55" fillId="2" borderId="0" xfId="0" applyFont="1" applyFill="1" applyAlignment="1" applyProtection="1">
      <alignment vertical="center"/>
    </xf>
    <xf numFmtId="14" fontId="55" fillId="2" borderId="0" xfId="0" applyNumberFormat="1" applyFont="1" applyFill="1" applyAlignment="1" applyProtection="1">
      <alignment vertical="center"/>
    </xf>
    <xf numFmtId="178" fontId="86" fillId="2" borderId="0" xfId="0" applyNumberFormat="1" applyFont="1" applyFill="1" applyAlignment="1" applyProtection="1">
      <alignment vertical="center"/>
    </xf>
    <xf numFmtId="0" fontId="96" fillId="2" borderId="0" xfId="0" applyFont="1" applyFill="1" applyAlignment="1" applyProtection="1">
      <alignment vertical="center"/>
    </xf>
    <xf numFmtId="14" fontId="55" fillId="2" borderId="0" xfId="0" applyNumberFormat="1" applyFont="1" applyFill="1" applyAlignment="1" applyProtection="1">
      <alignment vertical="center" wrapText="1"/>
    </xf>
    <xf numFmtId="0" fontId="61" fillId="2" borderId="0" xfId="0" applyFont="1" applyFill="1" applyAlignment="1" applyProtection="1">
      <alignment horizontal="right" wrapText="1"/>
    </xf>
    <xf numFmtId="14" fontId="86" fillId="2" borderId="0" xfId="0" applyNumberFormat="1" applyFont="1" applyFill="1" applyProtection="1">
      <protection hidden="1"/>
    </xf>
    <xf numFmtId="14" fontId="55" fillId="2" borderId="0" xfId="0" applyNumberFormat="1" applyFont="1" applyFill="1" applyProtection="1"/>
    <xf numFmtId="0" fontId="55" fillId="2" borderId="0" xfId="0" applyFont="1" applyFill="1" applyProtection="1"/>
    <xf numFmtId="0" fontId="21" fillId="2" borderId="0" xfId="0" applyFont="1" applyFill="1" applyProtection="1">
      <protection locked="0"/>
    </xf>
    <xf numFmtId="14" fontId="55" fillId="7" borderId="0" xfId="0" applyNumberFormat="1" applyFont="1" applyFill="1" applyAlignment="1" applyProtection="1">
      <alignment vertical="center"/>
    </xf>
    <xf numFmtId="0" fontId="97" fillId="7" borderId="0" xfId="0" applyFont="1" applyFill="1" applyAlignment="1" applyProtection="1">
      <alignment vertical="center"/>
    </xf>
    <xf numFmtId="0" fontId="97" fillId="9" borderId="0" xfId="0" applyFont="1" applyFill="1" applyAlignment="1" applyProtection="1">
      <alignment vertical="center"/>
    </xf>
    <xf numFmtId="0" fontId="97" fillId="10" borderId="0" xfId="0" applyFont="1" applyFill="1" applyAlignment="1" applyProtection="1">
      <alignment vertical="center"/>
    </xf>
    <xf numFmtId="14" fontId="77" fillId="10" borderId="0" xfId="0" applyNumberFormat="1" applyFont="1" applyFill="1" applyAlignment="1" applyProtection="1">
      <alignment vertical="center"/>
    </xf>
    <xf numFmtId="0" fontId="96" fillId="10" borderId="0" xfId="0" applyFont="1" applyFill="1" applyAlignment="1" applyProtection="1">
      <alignment vertical="center"/>
    </xf>
    <xf numFmtId="0" fontId="96" fillId="9" borderId="0" xfId="0" applyFont="1" applyFill="1" applyAlignment="1" applyProtection="1">
      <alignment vertical="center"/>
    </xf>
    <xf numFmtId="0" fontId="96" fillId="7" borderId="0" xfId="0" applyFont="1" applyFill="1" applyAlignment="1" applyProtection="1">
      <alignment vertical="center"/>
    </xf>
    <xf numFmtId="14" fontId="86" fillId="6" borderId="0" xfId="0" applyNumberFormat="1" applyFont="1" applyFill="1" applyAlignment="1" applyProtection="1">
      <alignment horizontal="center" vertical="center"/>
    </xf>
    <xf numFmtId="0" fontId="55" fillId="0" borderId="0" xfId="0" applyFont="1" applyFill="1" applyProtection="1"/>
    <xf numFmtId="0" fontId="55" fillId="0" borderId="0" xfId="0" applyFont="1" applyFill="1" applyProtection="1">
      <protection hidden="1"/>
    </xf>
    <xf numFmtId="0" fontId="61" fillId="0" borderId="0" xfId="0" applyFont="1" applyFill="1" applyProtection="1"/>
    <xf numFmtId="0" fontId="61" fillId="0" borderId="0" xfId="0" applyFont="1" applyFill="1" applyProtection="1">
      <protection hidden="1"/>
    </xf>
    <xf numFmtId="0" fontId="24" fillId="0" borderId="0" xfId="0" applyFont="1" applyFill="1" applyProtection="1">
      <protection hidden="1"/>
    </xf>
    <xf numFmtId="0" fontId="18" fillId="0" borderId="0" xfId="0" applyFont="1" applyFill="1" applyAlignment="1" applyProtection="1">
      <alignment vertical="center"/>
      <protection hidden="1"/>
    </xf>
    <xf numFmtId="0" fontId="61" fillId="0" borderId="0" xfId="0" applyFont="1" applyFill="1" applyAlignment="1" applyProtection="1">
      <alignment vertical="center"/>
    </xf>
    <xf numFmtId="0" fontId="61" fillId="0" borderId="0" xfId="0" applyFont="1" applyFill="1" applyAlignment="1" applyProtection="1">
      <alignment vertical="center"/>
      <protection hidden="1"/>
    </xf>
    <xf numFmtId="0" fontId="24" fillId="0" borderId="0" xfId="0" applyFont="1" applyFill="1" applyAlignment="1" applyProtection="1">
      <alignment vertical="center"/>
      <protection hidden="1"/>
    </xf>
    <xf numFmtId="0" fontId="61" fillId="0" borderId="0" xfId="0" applyFont="1" applyFill="1" applyAlignment="1" applyProtection="1">
      <alignment vertical="center"/>
      <protection locked="0"/>
    </xf>
    <xf numFmtId="0" fontId="62" fillId="0" borderId="0" xfId="0" applyFont="1" applyFill="1" applyAlignment="1" applyProtection="1">
      <alignment vertical="center"/>
    </xf>
    <xf numFmtId="0" fontId="62" fillId="0" borderId="0" xfId="0" applyFont="1" applyFill="1" applyAlignment="1" applyProtection="1">
      <alignment vertical="center"/>
      <protection hidden="1"/>
    </xf>
    <xf numFmtId="0" fontId="20" fillId="0" borderId="0" xfId="0" applyFont="1" applyFill="1" applyAlignment="1" applyProtection="1">
      <alignment vertical="center"/>
      <protection hidden="1"/>
    </xf>
    <xf numFmtId="0" fontId="97" fillId="0" borderId="0" xfId="0" applyFont="1" applyFill="1" applyAlignment="1" applyProtection="1">
      <alignment vertical="center"/>
    </xf>
    <xf numFmtId="0" fontId="18" fillId="0" borderId="0" xfId="0" applyFont="1" applyFill="1" applyAlignment="1" applyProtection="1">
      <alignment horizontal="center" vertical="center"/>
      <protection hidden="1"/>
    </xf>
    <xf numFmtId="0" fontId="61"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hidden="1"/>
    </xf>
    <xf numFmtId="0" fontId="61" fillId="0" borderId="0" xfId="0" applyFont="1" applyFill="1" applyAlignment="1" applyProtection="1">
      <alignment horizontal="center" vertical="center"/>
    </xf>
    <xf numFmtId="0" fontId="61" fillId="0" borderId="0" xfId="0" applyFont="1" applyFill="1" applyAlignment="1" applyProtection="1">
      <alignment horizontal="center" vertical="center"/>
      <protection hidden="1"/>
    </xf>
    <xf numFmtId="0" fontId="55" fillId="0" borderId="0" xfId="0" applyFont="1" applyFill="1" applyAlignment="1" applyProtection="1">
      <alignment horizontal="center" vertical="center"/>
    </xf>
    <xf numFmtId="0" fontId="55" fillId="0" borderId="0" xfId="0" applyFont="1" applyFill="1" applyAlignment="1" applyProtection="1">
      <alignment horizontal="center" vertical="center"/>
      <protection hidden="1"/>
    </xf>
    <xf numFmtId="0" fontId="18" fillId="5" borderId="0" xfId="0" applyFont="1" applyFill="1" applyProtection="1">
      <protection hidden="1"/>
    </xf>
    <xf numFmtId="0" fontId="55" fillId="5" borderId="0" xfId="0" applyFont="1" applyFill="1" applyProtection="1"/>
    <xf numFmtId="0" fontId="55" fillId="5" borderId="0" xfId="0" applyFont="1" applyFill="1" applyProtection="1">
      <protection hidden="1"/>
    </xf>
    <xf numFmtId="0" fontId="60" fillId="0" borderId="0" xfId="0" applyFont="1" applyFill="1" applyAlignment="1" applyProtection="1">
      <alignment vertical="center"/>
    </xf>
    <xf numFmtId="0" fontId="86" fillId="0" borderId="0" xfId="0" applyFont="1" applyFill="1" applyProtection="1"/>
    <xf numFmtId="0" fontId="28" fillId="0" borderId="0" xfId="0" applyFont="1" applyFill="1"/>
    <xf numFmtId="0" fontId="86" fillId="0" borderId="0" xfId="0" applyFont="1" applyFill="1" applyProtection="1">
      <protection hidden="1"/>
    </xf>
    <xf numFmtId="0" fontId="92" fillId="0" borderId="0" xfId="0" applyFont="1" applyFill="1" applyProtection="1">
      <protection hidden="1"/>
    </xf>
    <xf numFmtId="0" fontId="92" fillId="0" borderId="0" xfId="0" applyFont="1" applyFill="1" applyProtection="1"/>
    <xf numFmtId="0" fontId="27" fillId="0" borderId="0" xfId="0" applyFont="1" applyFill="1"/>
    <xf numFmtId="0" fontId="86" fillId="0" borderId="0" xfId="0" applyFont="1" applyFill="1" applyAlignment="1" applyProtection="1">
      <alignment horizontal="center" vertical="center"/>
      <protection locked="0"/>
    </xf>
    <xf numFmtId="0" fontId="18" fillId="0" borderId="0" xfId="0" applyFont="1" applyFill="1"/>
    <xf numFmtId="0" fontId="86" fillId="0" borderId="0" xfId="0" applyFont="1" applyFill="1" applyAlignment="1" applyProtection="1">
      <alignment wrapText="1"/>
    </xf>
    <xf numFmtId="0" fontId="28" fillId="5" borderId="0" xfId="0" applyFont="1" applyFill="1"/>
    <xf numFmtId="0" fontId="16" fillId="2" borderId="0" xfId="0" applyFont="1" applyFill="1" applyProtection="1"/>
    <xf numFmtId="0" fontId="86" fillId="0" borderId="0" xfId="0" applyFont="1" applyFill="1" applyAlignment="1" applyProtection="1">
      <alignment vertical="center"/>
    </xf>
    <xf numFmtId="0" fontId="86" fillId="0" borderId="0" xfId="0" applyFont="1" applyFill="1" applyAlignment="1" applyProtection="1">
      <alignment vertical="center"/>
      <protection locked="0"/>
    </xf>
    <xf numFmtId="0" fontId="93" fillId="0" borderId="0" xfId="0" applyFont="1" applyFill="1" applyProtection="1"/>
    <xf numFmtId="0" fontId="86" fillId="0" borderId="0" xfId="0" applyFont="1" applyFill="1" applyProtection="1">
      <protection locked="0"/>
    </xf>
    <xf numFmtId="0" fontId="31" fillId="2" borderId="0" xfId="0" applyFont="1" applyFill="1" applyAlignment="1" applyProtection="1">
      <alignment vertical="center" wrapText="1"/>
      <protection hidden="1"/>
    </xf>
    <xf numFmtId="0" fontId="41" fillId="2" borderId="0" xfId="0" applyFont="1" applyFill="1" applyAlignment="1" applyProtection="1">
      <alignment vertical="center" wrapText="1"/>
      <protection hidden="1"/>
    </xf>
    <xf numFmtId="0" fontId="41" fillId="2" borderId="0" xfId="0" applyFont="1" applyFill="1" applyAlignment="1" applyProtection="1">
      <alignment vertical="center" wrapText="1"/>
    </xf>
    <xf numFmtId="0" fontId="31" fillId="2" borderId="0" xfId="0" applyFont="1" applyFill="1" applyAlignment="1" applyProtection="1">
      <alignment vertical="center"/>
      <protection hidden="1"/>
    </xf>
    <xf numFmtId="179" fontId="86" fillId="0" borderId="0" xfId="0" applyNumberFormat="1" applyFont="1" applyFill="1" applyAlignment="1" applyProtection="1">
      <alignment vertical="center" wrapText="1"/>
    </xf>
    <xf numFmtId="14" fontId="86" fillId="0" borderId="0" xfId="0" applyNumberFormat="1" applyFont="1" applyFill="1" applyAlignment="1" applyProtection="1">
      <alignment vertical="center"/>
    </xf>
    <xf numFmtId="176" fontId="86" fillId="0" borderId="0" xfId="0" applyNumberFormat="1" applyFont="1" applyFill="1" applyAlignment="1" applyProtection="1">
      <alignment vertical="center" wrapText="1"/>
    </xf>
    <xf numFmtId="0" fontId="92" fillId="0" borderId="0" xfId="0" applyFont="1" applyFill="1" applyAlignment="1" applyProtection="1">
      <alignment vertical="center"/>
    </xf>
    <xf numFmtId="0" fontId="86" fillId="0" borderId="0" xfId="0" applyNumberFormat="1" applyFont="1" applyFill="1" applyAlignment="1" applyProtection="1">
      <alignment vertical="center"/>
    </xf>
    <xf numFmtId="0" fontId="40" fillId="2" borderId="0" xfId="0" applyFont="1" applyFill="1" applyProtection="1">
      <protection hidden="1"/>
    </xf>
    <xf numFmtId="0" fontId="35" fillId="0" borderId="0" xfId="0" applyFont="1" applyFill="1" applyProtection="1">
      <protection hidden="1"/>
    </xf>
    <xf numFmtId="0" fontId="86" fillId="0" borderId="0" xfId="0" applyFont="1" applyFill="1" applyAlignment="1">
      <alignment horizontal="center" vertical="center"/>
    </xf>
    <xf numFmtId="0" fontId="86" fillId="0" borderId="0" xfId="0" applyFont="1" applyFill="1" applyAlignment="1" applyProtection="1">
      <alignment horizontal="center" vertical="center"/>
      <protection hidden="1"/>
    </xf>
    <xf numFmtId="0" fontId="40" fillId="0" borderId="0" xfId="0" applyFont="1" applyFill="1" applyAlignment="1" applyProtection="1">
      <alignment horizontal="center" vertical="center"/>
      <protection hidden="1"/>
    </xf>
    <xf numFmtId="0" fontId="86" fillId="0" borderId="0" xfId="0" applyFont="1" applyFill="1" applyAlignment="1" applyProtection="1">
      <alignment horizontal="center" vertical="center"/>
    </xf>
    <xf numFmtId="0" fontId="86" fillId="0" borderId="0" xfId="0" applyFont="1" applyFill="1" applyAlignment="1">
      <alignment horizontal="right" vertical="center"/>
    </xf>
    <xf numFmtId="0" fontId="86" fillId="0" borderId="0" xfId="0" applyFont="1" applyFill="1" applyAlignment="1">
      <alignment horizontal="left" vertical="center"/>
    </xf>
    <xf numFmtId="0" fontId="18" fillId="0" borderId="0" xfId="0" applyFont="1" applyFill="1" applyAlignment="1">
      <alignment horizontal="center" vertical="center"/>
    </xf>
    <xf numFmtId="0" fontId="86" fillId="0" borderId="0" xfId="0" applyFont="1" applyFill="1" applyAlignment="1" applyProtection="1">
      <alignment horizontal="center" vertical="center"/>
      <protection locked="0" hidden="1"/>
    </xf>
    <xf numFmtId="0" fontId="86" fillId="0" borderId="0" xfId="0" applyFont="1" applyFill="1" applyAlignment="1" applyProtection="1">
      <alignment horizontal="left" vertical="center"/>
      <protection hidden="1"/>
    </xf>
    <xf numFmtId="0" fontId="35" fillId="0" borderId="0" xfId="0" applyFont="1" applyFill="1" applyAlignment="1" applyProtection="1">
      <alignment horizontal="center" vertical="center"/>
      <protection hidden="1"/>
    </xf>
    <xf numFmtId="0" fontId="97" fillId="0" borderId="0" xfId="0" applyFont="1" applyFill="1" applyAlignment="1">
      <alignment vertical="center"/>
    </xf>
    <xf numFmtId="0" fontId="86" fillId="0" borderId="0" xfId="0" applyFont="1" applyFill="1" applyAlignment="1">
      <alignment vertical="center" wrapText="1"/>
    </xf>
    <xf numFmtId="0" fontId="86" fillId="0" borderId="105" xfId="0" applyFont="1" applyFill="1" applyBorder="1" applyAlignment="1" applyProtection="1">
      <alignment vertical="center" wrapText="1"/>
      <protection locked="0"/>
    </xf>
    <xf numFmtId="0" fontId="86" fillId="0" borderId="106" xfId="0" applyFont="1" applyFill="1" applyBorder="1" applyAlignment="1" applyProtection="1">
      <alignment vertical="center" wrapText="1"/>
      <protection locked="0"/>
    </xf>
    <xf numFmtId="0" fontId="86" fillId="0" borderId="107" xfId="0" applyFont="1" applyFill="1" applyBorder="1" applyAlignment="1" applyProtection="1">
      <alignment vertical="center" wrapText="1"/>
      <protection locked="0"/>
    </xf>
    <xf numFmtId="0" fontId="18" fillId="0" borderId="0" xfId="0" applyFont="1" applyFill="1" applyAlignment="1">
      <alignment vertical="center" wrapText="1"/>
    </xf>
    <xf numFmtId="0" fontId="86" fillId="0" borderId="108" xfId="0" applyFont="1" applyFill="1" applyBorder="1" applyAlignment="1" applyProtection="1">
      <alignment vertical="center" wrapText="1"/>
      <protection locked="0"/>
    </xf>
    <xf numFmtId="0" fontId="86" fillId="0" borderId="109" xfId="0" applyFont="1" applyFill="1" applyBorder="1" applyAlignment="1" applyProtection="1">
      <alignment vertical="center" wrapText="1"/>
    </xf>
    <xf numFmtId="0" fontId="86" fillId="0" borderId="110" xfId="0" applyFont="1" applyFill="1" applyBorder="1" applyAlignment="1" applyProtection="1">
      <alignment vertical="center" wrapText="1"/>
    </xf>
    <xf numFmtId="0" fontId="86" fillId="0" borderId="107" xfId="0" applyFont="1" applyFill="1" applyBorder="1" applyAlignment="1">
      <alignment vertical="center" wrapText="1"/>
    </xf>
    <xf numFmtId="0" fontId="86" fillId="0" borderId="109" xfId="0" applyFont="1" applyFill="1" applyBorder="1" applyAlignment="1" applyProtection="1">
      <alignment vertical="center" wrapText="1"/>
      <protection locked="0"/>
    </xf>
    <xf numFmtId="0" fontId="86" fillId="0" borderId="110" xfId="0" applyFont="1" applyFill="1" applyBorder="1" applyAlignment="1">
      <alignment vertical="center" wrapText="1"/>
    </xf>
    <xf numFmtId="0" fontId="31" fillId="0" borderId="0" xfId="0" applyFont="1" applyFill="1" applyAlignment="1">
      <alignment vertical="center" wrapText="1"/>
    </xf>
    <xf numFmtId="0" fontId="35" fillId="5" borderId="0" xfId="0" applyFont="1" applyFill="1" applyProtection="1">
      <protection hidden="1"/>
    </xf>
    <xf numFmtId="0" fontId="87" fillId="0" borderId="0" xfId="0" applyFont="1" applyFill="1"/>
    <xf numFmtId="0" fontId="21" fillId="0" borderId="0" xfId="0" applyFont="1" applyFill="1"/>
    <xf numFmtId="0" fontId="87" fillId="0" borderId="0" xfId="0" applyFont="1" applyFill="1" applyAlignment="1">
      <alignment horizontal="center" vertical="center"/>
    </xf>
    <xf numFmtId="0" fontId="88" fillId="0" borderId="0" xfId="0" applyFont="1" applyFill="1" applyBorder="1" applyAlignment="1">
      <alignment horizontal="left" vertical="center"/>
    </xf>
    <xf numFmtId="0" fontId="90" fillId="0" borderId="0" xfId="0" applyFont="1" applyFill="1" applyAlignment="1">
      <alignment horizontal="left" vertical="center"/>
    </xf>
    <xf numFmtId="0" fontId="87" fillId="0" borderId="0" xfId="0" applyFont="1" applyFill="1" applyAlignment="1" applyProtection="1">
      <alignment horizontal="center" vertical="center"/>
      <protection hidden="1"/>
    </xf>
    <xf numFmtId="0" fontId="87" fillId="0" borderId="0" xfId="0" applyFont="1" applyFill="1" applyProtection="1">
      <protection hidden="1"/>
    </xf>
    <xf numFmtId="0" fontId="86" fillId="0" borderId="0" xfId="0" applyFont="1" applyFill="1" applyAlignment="1" applyProtection="1">
      <alignment vertical="center"/>
      <protection hidden="1"/>
    </xf>
    <xf numFmtId="0" fontId="86" fillId="0" borderId="0" xfId="0" applyFont="1" applyFill="1" applyAlignment="1" applyProtection="1">
      <alignment vertical="top"/>
    </xf>
    <xf numFmtId="0" fontId="86" fillId="0" borderId="0" xfId="0" applyFont="1" applyFill="1" applyAlignment="1" applyProtection="1">
      <alignment vertical="top"/>
      <protection hidden="1"/>
    </xf>
    <xf numFmtId="0" fontId="86" fillId="0" borderId="0" xfId="0" applyFont="1" applyFill="1" applyAlignment="1" applyProtection="1">
      <alignment vertical="center"/>
      <protection locked="0" hidden="1"/>
    </xf>
    <xf numFmtId="0" fontId="57" fillId="0" borderId="0" xfId="0" applyFont="1" applyFill="1" applyProtection="1"/>
    <xf numFmtId="0" fontId="86" fillId="0" borderId="0" xfId="0" applyFont="1" applyFill="1" applyAlignment="1" applyProtection="1">
      <alignment horizontal="right" vertical="center"/>
    </xf>
    <xf numFmtId="0" fontId="86" fillId="0" borderId="0" xfId="0" applyFont="1" applyFill="1" applyAlignment="1" applyProtection="1">
      <alignment horizontal="left" vertical="center"/>
    </xf>
    <xf numFmtId="0" fontId="19" fillId="2" borderId="10" xfId="0" applyFont="1" applyFill="1" applyBorder="1" applyAlignment="1">
      <alignment horizontal="left" vertical="center"/>
    </xf>
    <xf numFmtId="0" fontId="112" fillId="2" borderId="0" xfId="0" applyFont="1" applyFill="1" applyBorder="1" applyAlignment="1">
      <alignment vertical="center"/>
    </xf>
    <xf numFmtId="0" fontId="86" fillId="0" borderId="0" xfId="0" applyFont="1"/>
    <xf numFmtId="3" fontId="33" fillId="2" borderId="0" xfId="0" applyNumberFormat="1" applyFont="1" applyFill="1" applyAlignment="1" applyProtection="1">
      <alignment horizontal="left" vertical="center"/>
      <protection hidden="1"/>
    </xf>
    <xf numFmtId="0" fontId="18" fillId="5" borderId="0" xfId="0" applyFont="1" applyFill="1"/>
    <xf numFmtId="0" fontId="18" fillId="0" borderId="0" xfId="0" applyFont="1" applyFill="1" applyAlignment="1">
      <alignment vertical="center"/>
    </xf>
    <xf numFmtId="0" fontId="18" fillId="0" borderId="0" xfId="0" applyFont="1" applyFill="1" applyAlignment="1">
      <alignment vertical="top"/>
    </xf>
    <xf numFmtId="0" fontId="35" fillId="0" borderId="0" xfId="0" applyFont="1" applyFill="1" applyAlignment="1">
      <alignment horizontal="center" vertical="center"/>
    </xf>
    <xf numFmtId="0" fontId="18" fillId="2" borderId="0" xfId="0" applyFont="1" applyFill="1" applyAlignment="1" applyProtection="1">
      <alignment vertical="center"/>
    </xf>
    <xf numFmtId="0" fontId="18" fillId="2" borderId="0" xfId="0" applyFont="1" applyFill="1" applyProtection="1"/>
    <xf numFmtId="0" fontId="113" fillId="2" borderId="0" xfId="0" applyFont="1" applyFill="1" applyAlignment="1" applyProtection="1">
      <alignment vertical="center"/>
    </xf>
    <xf numFmtId="181" fontId="19" fillId="2" borderId="0" xfId="0" applyNumberFormat="1" applyFont="1" applyFill="1" applyBorder="1" applyAlignment="1" applyProtection="1">
      <alignment horizontal="right" vertical="center"/>
      <protection locked="0"/>
    </xf>
    <xf numFmtId="182" fontId="19" fillId="2" borderId="41" xfId="0" applyNumberFormat="1" applyFont="1" applyFill="1" applyBorder="1" applyAlignment="1" applyProtection="1">
      <alignment horizontal="right" vertical="center"/>
      <protection locked="0"/>
    </xf>
    <xf numFmtId="182" fontId="19" fillId="2" borderId="0" xfId="0" applyNumberFormat="1" applyFont="1" applyFill="1" applyBorder="1" applyAlignment="1" applyProtection="1">
      <alignment horizontal="right" vertical="center"/>
      <protection locked="0"/>
    </xf>
    <xf numFmtId="180" fontId="19" fillId="2" borderId="0" xfId="0" applyNumberFormat="1" applyFont="1" applyFill="1" applyBorder="1" applyAlignment="1" applyProtection="1">
      <alignment horizontal="right" vertical="center"/>
      <protection locked="0"/>
    </xf>
    <xf numFmtId="181" fontId="19" fillId="2" borderId="45" xfId="0" applyNumberFormat="1" applyFont="1" applyFill="1" applyBorder="1" applyAlignment="1" applyProtection="1">
      <alignment horizontal="right" vertical="center"/>
      <protection locked="0"/>
    </xf>
    <xf numFmtId="182" fontId="19" fillId="2" borderId="45" xfId="0" applyNumberFormat="1" applyFont="1" applyFill="1" applyBorder="1" applyAlignment="1" applyProtection="1">
      <alignment horizontal="right" vertical="center"/>
      <protection locked="0"/>
    </xf>
    <xf numFmtId="183" fontId="19" fillId="2" borderId="45" xfId="0" applyNumberFormat="1" applyFont="1" applyFill="1" applyBorder="1" applyAlignment="1" applyProtection="1">
      <alignment horizontal="right" vertical="center"/>
      <protection locked="0"/>
    </xf>
    <xf numFmtId="184" fontId="19" fillId="2" borderId="0" xfId="0" applyNumberFormat="1" applyFont="1" applyFill="1" applyBorder="1" applyAlignment="1" applyProtection="1">
      <alignment horizontal="right" vertical="center"/>
      <protection locked="0"/>
    </xf>
    <xf numFmtId="49" fontId="38" fillId="2" borderId="0" xfId="0" applyNumberFormat="1" applyFont="1" applyFill="1" applyAlignment="1">
      <alignment horizontal="right" vertical="top"/>
    </xf>
    <xf numFmtId="0" fontId="38" fillId="2" borderId="0" xfId="0" applyFont="1" applyFill="1" applyAlignment="1">
      <alignment vertical="top"/>
    </xf>
    <xf numFmtId="0" fontId="38" fillId="2" borderId="0" xfId="0" applyFont="1" applyFill="1" applyAlignment="1">
      <alignment vertical="top" wrapText="1"/>
    </xf>
    <xf numFmtId="0" fontId="38" fillId="2" borderId="0" xfId="0" applyFont="1" applyFill="1" applyAlignment="1" applyProtection="1">
      <alignment vertical="top"/>
      <protection hidden="1"/>
    </xf>
    <xf numFmtId="0" fontId="82" fillId="0" borderId="0" xfId="0" applyFont="1" applyFill="1" applyAlignment="1" applyProtection="1">
      <alignment horizontal="center" vertical="top"/>
      <protection hidden="1"/>
    </xf>
    <xf numFmtId="0" fontId="82" fillId="0" borderId="0" xfId="0" applyFont="1" applyFill="1" applyAlignment="1" applyProtection="1">
      <alignment horizontal="center" vertical="top"/>
    </xf>
    <xf numFmtId="0" fontId="18" fillId="2" borderId="0" xfId="0" applyFont="1" applyFill="1" applyAlignment="1" applyProtection="1">
      <alignment vertical="center"/>
    </xf>
    <xf numFmtId="0" fontId="18" fillId="2" borderId="0" xfId="0" applyFont="1" applyFill="1" applyProtection="1"/>
    <xf numFmtId="0" fontId="57" fillId="2" borderId="0" xfId="0" applyFont="1" applyFill="1" applyAlignment="1" applyProtection="1">
      <alignment vertical="center"/>
      <protection locked="0"/>
    </xf>
    <xf numFmtId="14" fontId="56" fillId="0" borderId="0" xfId="0" applyNumberFormat="1" applyFont="1" applyAlignment="1">
      <alignment vertical="center"/>
    </xf>
    <xf numFmtId="0" fontId="0" fillId="0" borderId="0" xfId="0" applyFill="1"/>
    <xf numFmtId="38" fontId="0" fillId="0" borderId="0" xfId="6" applyFont="1" applyFill="1" applyAlignment="1">
      <alignment horizontal="center"/>
    </xf>
    <xf numFmtId="38" fontId="0" fillId="0" borderId="0" xfId="6" applyFont="1" applyFill="1" applyAlignment="1"/>
    <xf numFmtId="38" fontId="0" fillId="0" borderId="0" xfId="6" applyFont="1" applyFill="1" applyAlignment="1">
      <alignment horizontal="right"/>
    </xf>
    <xf numFmtId="57" fontId="86" fillId="11" borderId="0" xfId="0" applyNumberFormat="1" applyFont="1" applyFill="1" applyAlignment="1">
      <alignment vertical="center"/>
    </xf>
    <xf numFmtId="0" fontId="19" fillId="2" borderId="0" xfId="0" applyFont="1" applyFill="1" applyAlignment="1" applyProtection="1">
      <alignment vertical="center"/>
    </xf>
    <xf numFmtId="0" fontId="19" fillId="2" borderId="0" xfId="0" applyFont="1" applyFill="1" applyAlignment="1" applyProtection="1">
      <alignment horizontal="center" vertical="center"/>
    </xf>
    <xf numFmtId="0" fontId="18" fillId="2" borderId="0" xfId="0" applyFont="1" applyFill="1" applyAlignment="1" applyProtection="1">
      <alignment vertical="center" wrapText="1"/>
    </xf>
    <xf numFmtId="0" fontId="18" fillId="2" borderId="70" xfId="0" applyFont="1" applyFill="1" applyBorder="1" applyAlignment="1" applyProtection="1">
      <alignment vertical="center"/>
    </xf>
    <xf numFmtId="0" fontId="18" fillId="2" borderId="70" xfId="0" applyFont="1" applyFill="1" applyBorder="1" applyAlignment="1" applyProtection="1">
      <alignment horizontal="center" vertical="center"/>
    </xf>
    <xf numFmtId="0" fontId="18" fillId="2" borderId="70" xfId="0" applyFont="1" applyFill="1" applyBorder="1" applyProtection="1"/>
    <xf numFmtId="0" fontId="94" fillId="0" borderId="0" xfId="0" applyFont="1" applyAlignment="1" applyProtection="1">
      <alignment vertical="center"/>
    </xf>
    <xf numFmtId="0" fontId="97" fillId="6" borderId="0" xfId="0" applyFont="1" applyFill="1" applyAlignment="1" applyProtection="1">
      <alignment vertical="center"/>
    </xf>
    <xf numFmtId="0" fontId="96" fillId="6" borderId="0" xfId="0" applyFont="1" applyFill="1" applyAlignment="1" applyProtection="1">
      <alignment vertical="center"/>
    </xf>
    <xf numFmtId="0" fontId="18" fillId="2" borderId="64" xfId="0" applyFont="1" applyFill="1" applyBorder="1" applyAlignment="1" applyProtection="1">
      <alignment vertical="center"/>
    </xf>
    <xf numFmtId="0" fontId="18" fillId="2" borderId="65" xfId="0" applyFont="1" applyFill="1" applyBorder="1" applyAlignment="1" applyProtection="1">
      <alignment horizontal="center" vertical="center"/>
    </xf>
    <xf numFmtId="0" fontId="18" fillId="2" borderId="65" xfId="0" applyFont="1" applyFill="1" applyBorder="1" applyAlignment="1" applyProtection="1">
      <alignment vertical="center"/>
    </xf>
    <xf numFmtId="0" fontId="18" fillId="2" borderId="65" xfId="0" applyFont="1" applyFill="1" applyBorder="1" applyProtection="1"/>
    <xf numFmtId="0" fontId="18" fillId="2" borderId="66" xfId="0" applyFont="1" applyFill="1" applyBorder="1" applyProtection="1"/>
    <xf numFmtId="0" fontId="25" fillId="2" borderId="0" xfId="0" applyFont="1" applyFill="1" applyProtection="1"/>
    <xf numFmtId="0" fontId="18" fillId="2" borderId="67" xfId="0" applyFont="1" applyFill="1" applyBorder="1" applyAlignment="1" applyProtection="1">
      <alignment vertical="center" textRotation="255"/>
    </xf>
    <xf numFmtId="0" fontId="18" fillId="2" borderId="68" xfId="0" applyFont="1" applyFill="1" applyBorder="1" applyProtection="1"/>
    <xf numFmtId="0" fontId="19" fillId="2" borderId="0" xfId="0" applyFont="1" applyFill="1" applyProtection="1"/>
    <xf numFmtId="0" fontId="18" fillId="2" borderId="69" xfId="0" applyFont="1" applyFill="1" applyBorder="1" applyAlignment="1" applyProtection="1">
      <alignment vertical="center" textRotation="255"/>
    </xf>
    <xf numFmtId="0" fontId="19" fillId="2" borderId="70" xfId="0" applyFont="1" applyFill="1" applyBorder="1" applyAlignment="1" applyProtection="1">
      <alignment vertical="center"/>
    </xf>
    <xf numFmtId="0" fontId="18" fillId="2" borderId="71" xfId="0" applyFont="1" applyFill="1" applyBorder="1" applyProtection="1"/>
    <xf numFmtId="0" fontId="18" fillId="2" borderId="0" xfId="0" applyFont="1" applyFill="1" applyAlignment="1" applyProtection="1">
      <alignment vertical="center" textRotation="255"/>
    </xf>
    <xf numFmtId="185" fontId="57" fillId="2" borderId="0" xfId="0" applyNumberFormat="1" applyFont="1" applyFill="1" applyAlignment="1" applyProtection="1">
      <alignment vertical="center"/>
      <protection locked="0"/>
    </xf>
    <xf numFmtId="180" fontId="19" fillId="2" borderId="26" xfId="0" applyNumberFormat="1" applyFont="1" applyFill="1" applyBorder="1" applyAlignment="1" applyProtection="1">
      <alignment horizontal="right" vertical="center"/>
    </xf>
    <xf numFmtId="183" fontId="19" fillId="2" borderId="26" xfId="0" applyNumberFormat="1" applyFont="1" applyFill="1" applyBorder="1" applyAlignment="1" applyProtection="1">
      <alignment horizontal="right" vertical="center"/>
    </xf>
    <xf numFmtId="186" fontId="86" fillId="0" borderId="0" xfId="0" applyNumberFormat="1" applyFont="1" applyAlignment="1">
      <alignment vertical="center"/>
    </xf>
    <xf numFmtId="0" fontId="18" fillId="2" borderId="9" xfId="0" applyFont="1" applyFill="1" applyBorder="1" applyAlignment="1">
      <alignment vertical="center"/>
    </xf>
    <xf numFmtId="0" fontId="33" fillId="2" borderId="0" xfId="0" applyFont="1" applyFill="1" applyAlignment="1">
      <alignment vertical="center" wrapText="1"/>
    </xf>
    <xf numFmtId="0" fontId="18" fillId="2" borderId="0" xfId="0" applyFont="1" applyFill="1" applyBorder="1" applyAlignment="1">
      <alignment vertical="center" wrapText="1"/>
    </xf>
    <xf numFmtId="0" fontId="27" fillId="2" borderId="0" xfId="0" applyFont="1" applyFill="1" applyAlignment="1">
      <alignment vertical="center"/>
    </xf>
    <xf numFmtId="0" fontId="57" fillId="2" borderId="10" xfId="0" applyFont="1" applyFill="1" applyBorder="1" applyAlignment="1">
      <alignment horizontal="right" vertical="center"/>
    </xf>
    <xf numFmtId="0" fontId="59" fillId="2" borderId="0" xfId="0" applyFont="1" applyFill="1" applyAlignment="1">
      <alignment horizontal="right" vertical="center"/>
    </xf>
    <xf numFmtId="0" fontId="33" fillId="2" borderId="0" xfId="0" applyFont="1" applyFill="1" applyAlignment="1" applyProtection="1">
      <alignment vertical="center" wrapText="1"/>
      <protection hidden="1"/>
    </xf>
    <xf numFmtId="0" fontId="27" fillId="0" borderId="0" xfId="0" applyFont="1" applyFill="1" applyAlignment="1" applyProtection="1">
      <alignment vertical="center"/>
      <protection hidden="1"/>
    </xf>
    <xf numFmtId="0" fontId="60" fillId="0" borderId="0" xfId="0" applyFont="1" applyFill="1" applyAlignment="1" applyProtection="1">
      <alignment vertical="center"/>
      <protection hidden="1"/>
    </xf>
    <xf numFmtId="0" fontId="18" fillId="2" borderId="81" xfId="0" applyFont="1" applyFill="1" applyBorder="1" applyAlignment="1">
      <alignment vertical="top"/>
    </xf>
    <xf numFmtId="0" fontId="18" fillId="2" borderId="2" xfId="0" applyFont="1" applyFill="1" applyBorder="1" applyAlignment="1"/>
    <xf numFmtId="0" fontId="99" fillId="2" borderId="0" xfId="0" applyFont="1" applyFill="1" applyAlignment="1" applyProtection="1">
      <alignment vertical="center"/>
      <protection hidden="1"/>
    </xf>
    <xf numFmtId="0" fontId="21" fillId="2" borderId="0" xfId="0" applyFont="1" applyFill="1" applyAlignment="1" applyProtection="1">
      <alignment vertical="center"/>
      <protection hidden="1"/>
    </xf>
    <xf numFmtId="0" fontId="40" fillId="2" borderId="0" xfId="0" applyFont="1" applyFill="1" applyAlignment="1" applyProtection="1">
      <alignment vertical="center"/>
      <protection hidden="1"/>
    </xf>
    <xf numFmtId="3" fontId="33" fillId="2" borderId="0" xfId="0" applyNumberFormat="1" applyFont="1" applyFill="1" applyAlignment="1" applyProtection="1">
      <protection hidden="1"/>
    </xf>
    <xf numFmtId="0" fontId="19" fillId="2" borderId="9" xfId="0" applyFont="1" applyFill="1" applyBorder="1" applyAlignment="1">
      <alignment horizontal="center" vertical="center" wrapText="1"/>
    </xf>
    <xf numFmtId="14" fontId="86" fillId="3" borderId="0" xfId="0" applyNumberFormat="1" applyFont="1" applyFill="1" applyAlignment="1" applyProtection="1">
      <alignment vertical="center"/>
    </xf>
    <xf numFmtId="14" fontId="86" fillId="3" borderId="0" xfId="0" applyNumberFormat="1" applyFont="1" applyFill="1" applyAlignment="1" applyProtection="1">
      <alignment vertical="center" wrapText="1"/>
    </xf>
    <xf numFmtId="0" fontId="86" fillId="0" borderId="114" xfId="0" applyFont="1" applyFill="1" applyBorder="1" applyAlignment="1" applyProtection="1">
      <alignment vertical="center" wrapText="1"/>
      <protection locked="0"/>
    </xf>
    <xf numFmtId="0" fontId="86" fillId="0" borderId="115" xfId="0" applyFont="1" applyFill="1" applyBorder="1" applyAlignment="1" applyProtection="1">
      <alignment vertical="center" wrapText="1"/>
      <protection locked="0"/>
    </xf>
    <xf numFmtId="0" fontId="86" fillId="0" borderId="115" xfId="0" applyFont="1" applyFill="1" applyBorder="1" applyAlignment="1" applyProtection="1">
      <alignment vertical="center" wrapText="1"/>
    </xf>
    <xf numFmtId="0" fontId="86" fillId="0" borderId="116" xfId="0" applyFont="1" applyFill="1" applyBorder="1" applyAlignment="1" applyProtection="1">
      <alignment vertical="center" wrapText="1"/>
      <protection locked="0"/>
    </xf>
    <xf numFmtId="0" fontId="120" fillId="0" borderId="0" xfId="0" applyFont="1" applyFill="1" applyAlignment="1" applyProtection="1">
      <alignment vertical="center" wrapText="1"/>
    </xf>
    <xf numFmtId="0" fontId="86" fillId="0" borderId="3" xfId="0" applyFont="1" applyFill="1" applyBorder="1" applyAlignment="1" applyProtection="1">
      <alignment vertical="center" wrapText="1"/>
      <protection locked="0"/>
    </xf>
    <xf numFmtId="0" fontId="86" fillId="0" borderId="5" xfId="0" applyFont="1" applyFill="1" applyBorder="1" applyAlignment="1" applyProtection="1">
      <alignment vertical="center" wrapText="1"/>
      <protection locked="0"/>
    </xf>
    <xf numFmtId="0" fontId="86" fillId="0" borderId="8" xfId="0" applyFont="1" applyFill="1" applyBorder="1" applyAlignment="1" applyProtection="1">
      <alignment vertical="center" wrapText="1"/>
      <protection locked="0"/>
    </xf>
    <xf numFmtId="0" fontId="86" fillId="0" borderId="12" xfId="0" applyFont="1" applyFill="1" applyBorder="1" applyAlignment="1" applyProtection="1">
      <alignment vertical="center" wrapText="1"/>
    </xf>
    <xf numFmtId="0" fontId="86" fillId="0" borderId="6" xfId="0" applyFont="1" applyFill="1" applyBorder="1" applyAlignment="1" applyProtection="1">
      <alignment vertical="center" wrapText="1"/>
      <protection locked="0"/>
    </xf>
    <xf numFmtId="0" fontId="86" fillId="0" borderId="7" xfId="0" applyFont="1" applyFill="1" applyBorder="1" applyAlignment="1" applyProtection="1">
      <alignment vertical="center" wrapText="1"/>
      <protection locked="0"/>
    </xf>
    <xf numFmtId="0" fontId="18" fillId="2" borderId="0" xfId="0" applyFont="1" applyFill="1" applyAlignment="1">
      <alignment vertical="center"/>
    </xf>
    <xf numFmtId="0" fontId="18" fillId="2" borderId="2" xfId="0" applyFont="1" applyFill="1" applyBorder="1" applyAlignment="1">
      <alignment horizontal="right" vertical="center"/>
    </xf>
    <xf numFmtId="0" fontId="18" fillId="2" borderId="2" xfId="0" applyFont="1" applyFill="1" applyBorder="1" applyAlignment="1" applyProtection="1">
      <alignment vertical="center"/>
      <protection locked="0"/>
    </xf>
    <xf numFmtId="0" fontId="21" fillId="2" borderId="2" xfId="0" applyFont="1" applyFill="1" applyBorder="1" applyAlignment="1">
      <alignment vertical="center"/>
    </xf>
    <xf numFmtId="0" fontId="55" fillId="2" borderId="0" xfId="0" applyFont="1" applyFill="1" applyAlignment="1" applyProtection="1">
      <alignment horizontal="center" vertical="center"/>
      <protection hidden="1"/>
    </xf>
    <xf numFmtId="0" fontId="77" fillId="0" borderId="0" xfId="0" applyFont="1" applyAlignment="1" applyProtection="1">
      <alignment horizontal="center" vertical="center"/>
      <protection locked="0"/>
    </xf>
    <xf numFmtId="0" fontId="77" fillId="6" borderId="0" xfId="0" applyFont="1" applyFill="1" applyAlignment="1" applyProtection="1">
      <alignment vertical="center"/>
      <protection locked="0"/>
    </xf>
    <xf numFmtId="0" fontId="86" fillId="0" borderId="0" xfId="0" applyFont="1" applyAlignment="1">
      <alignment vertical="center"/>
    </xf>
    <xf numFmtId="0" fontId="18" fillId="2" borderId="10" xfId="0" applyFont="1" applyFill="1" applyBorder="1" applyAlignment="1" applyProtection="1">
      <alignment horizontal="center" vertical="center"/>
      <protection locked="0"/>
    </xf>
    <xf numFmtId="0" fontId="18" fillId="2" borderId="10" xfId="0" applyFont="1" applyFill="1" applyBorder="1" applyAlignment="1">
      <alignment vertical="center"/>
    </xf>
    <xf numFmtId="0" fontId="18" fillId="2" borderId="11" xfId="0" applyFont="1" applyFill="1" applyBorder="1" applyAlignment="1">
      <alignment vertical="center"/>
    </xf>
    <xf numFmtId="0" fontId="18" fillId="2" borderId="3" xfId="0" applyFont="1" applyFill="1" applyBorder="1" applyAlignment="1">
      <alignment horizontal="left" vertical="center" wrapText="1"/>
    </xf>
    <xf numFmtId="0" fontId="18" fillId="2" borderId="4" xfId="0" applyFont="1" applyFill="1" applyBorder="1" applyAlignment="1">
      <alignment horizontal="left" vertical="center" wrapText="1"/>
    </xf>
    <xf numFmtId="0" fontId="18" fillId="2" borderId="5" xfId="0" applyFont="1" applyFill="1" applyBorder="1" applyAlignment="1">
      <alignment horizontal="left" vertical="center" wrapText="1"/>
    </xf>
    <xf numFmtId="0" fontId="18" fillId="2" borderId="8" xfId="0" applyFont="1" applyFill="1" applyBorder="1" applyAlignment="1">
      <alignment horizontal="left" vertical="center" wrapText="1"/>
    </xf>
    <xf numFmtId="0" fontId="18" fillId="2" borderId="0" xfId="0" applyFont="1" applyFill="1" applyAlignment="1">
      <alignment horizontal="left" vertical="center" wrapText="1"/>
    </xf>
    <xf numFmtId="0" fontId="18" fillId="2" borderId="12" xfId="0" applyFont="1" applyFill="1" applyBorder="1" applyAlignment="1">
      <alignment horizontal="left" vertical="center" wrapText="1"/>
    </xf>
    <xf numFmtId="0" fontId="18" fillId="2" borderId="6" xfId="0" applyFont="1" applyFill="1" applyBorder="1" applyAlignment="1">
      <alignment horizontal="left" vertical="center" wrapText="1"/>
    </xf>
    <xf numFmtId="0" fontId="18" fillId="2" borderId="2" xfId="0" applyFont="1" applyFill="1" applyBorder="1" applyAlignment="1">
      <alignment horizontal="left" vertical="center" wrapText="1"/>
    </xf>
    <xf numFmtId="0" fontId="18" fillId="2" borderId="7" xfId="0" applyFont="1" applyFill="1" applyBorder="1" applyAlignment="1">
      <alignment horizontal="left" vertical="center" wrapText="1"/>
    </xf>
    <xf numFmtId="0" fontId="18" fillId="2" borderId="9" xfId="0" applyFont="1" applyFill="1" applyBorder="1" applyAlignment="1">
      <alignment horizontal="center" vertical="center"/>
    </xf>
    <xf numFmtId="0" fontId="18" fillId="2" borderId="11" xfId="0" applyFont="1" applyFill="1" applyBorder="1" applyAlignment="1">
      <alignment horizontal="center" vertical="center"/>
    </xf>
    <xf numFmtId="0" fontId="18" fillId="2" borderId="9" xfId="0" applyFont="1" applyFill="1" applyBorder="1" applyAlignment="1" applyProtection="1">
      <alignment horizontal="left" vertical="center" wrapText="1" shrinkToFit="1"/>
      <protection locked="0"/>
    </xf>
    <xf numFmtId="0" fontId="18" fillId="2" borderId="10" xfId="0" applyFont="1" applyFill="1" applyBorder="1" applyAlignment="1" applyProtection="1">
      <alignment horizontal="left" vertical="center" wrapText="1" shrinkToFit="1"/>
      <protection locked="0"/>
    </xf>
    <xf numFmtId="0" fontId="18" fillId="2" borderId="11" xfId="0" applyFont="1" applyFill="1" applyBorder="1" applyAlignment="1" applyProtection="1">
      <alignment horizontal="left" vertical="center" wrapText="1" shrinkToFit="1"/>
      <protection locked="0"/>
    </xf>
    <xf numFmtId="0" fontId="18" fillId="2" borderId="3" xfId="0" applyFont="1" applyFill="1" applyBorder="1" applyAlignment="1">
      <alignment horizontal="center" vertical="center"/>
    </xf>
    <xf numFmtId="0" fontId="18" fillId="2" borderId="5"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7" xfId="0" applyFont="1" applyFill="1" applyBorder="1" applyAlignment="1">
      <alignment horizontal="center" vertical="center"/>
    </xf>
    <xf numFmtId="0" fontId="24" fillId="2" borderId="19" xfId="0" applyFont="1" applyFill="1" applyBorder="1" applyAlignment="1">
      <alignment horizontal="left" vertical="center"/>
    </xf>
    <xf numFmtId="0" fontId="24" fillId="2" borderId="21" xfId="0" applyFont="1" applyFill="1" applyBorder="1" applyAlignment="1">
      <alignment horizontal="left" vertical="center"/>
    </xf>
    <xf numFmtId="0" fontId="18" fillId="2" borderId="21" xfId="0" applyFont="1" applyFill="1" applyBorder="1" applyAlignment="1" applyProtection="1">
      <alignment vertical="center"/>
      <protection locked="0"/>
    </xf>
    <xf numFmtId="0" fontId="18" fillId="2" borderId="21" xfId="0" applyFont="1" applyFill="1" applyBorder="1" applyProtection="1">
      <protection locked="0"/>
    </xf>
    <xf numFmtId="0" fontId="18" fillId="2" borderId="20" xfId="0" applyFont="1" applyFill="1" applyBorder="1" applyProtection="1">
      <protection locked="0"/>
    </xf>
    <xf numFmtId="0" fontId="18" fillId="2" borderId="16" xfId="0" applyFont="1" applyFill="1" applyBorder="1" applyAlignment="1" applyProtection="1">
      <alignment vertical="center" wrapText="1"/>
      <protection locked="0"/>
    </xf>
    <xf numFmtId="0" fontId="18" fillId="2" borderId="17" xfId="0" applyFont="1" applyFill="1" applyBorder="1" applyAlignment="1" applyProtection="1">
      <alignment wrapText="1"/>
      <protection locked="0"/>
    </xf>
    <xf numFmtId="0" fontId="18" fillId="2" borderId="18" xfId="0" applyFont="1" applyFill="1" applyBorder="1" applyAlignment="1" applyProtection="1">
      <alignment wrapText="1"/>
      <protection locked="0"/>
    </xf>
    <xf numFmtId="0" fontId="24" fillId="2" borderId="9" xfId="0" applyFont="1" applyFill="1" applyBorder="1" applyAlignment="1">
      <alignment horizontal="center" vertical="center" shrinkToFit="1"/>
    </xf>
    <xf numFmtId="0" fontId="24" fillId="2" borderId="11" xfId="0" applyFont="1" applyFill="1" applyBorder="1" applyAlignment="1">
      <alignment horizontal="center" vertical="center" shrinkToFit="1"/>
    </xf>
    <xf numFmtId="49" fontId="18" fillId="2" borderId="9" xfId="0" applyNumberFormat="1" applyFont="1" applyFill="1" applyBorder="1" applyAlignment="1" applyProtection="1">
      <alignment horizontal="center" vertical="center"/>
      <protection locked="0"/>
    </xf>
    <xf numFmtId="49" fontId="18" fillId="2" borderId="10" xfId="0" applyNumberFormat="1" applyFont="1" applyFill="1" applyBorder="1" applyAlignment="1" applyProtection="1">
      <alignment horizontal="center" vertical="center"/>
      <protection locked="0"/>
    </xf>
    <xf numFmtId="49" fontId="18" fillId="2" borderId="11" xfId="0" applyNumberFormat="1" applyFont="1" applyFill="1" applyBorder="1" applyAlignment="1" applyProtection="1">
      <alignment horizontal="center" vertical="center"/>
      <protection locked="0"/>
    </xf>
    <xf numFmtId="0" fontId="24" fillId="2" borderId="3" xfId="0" applyFont="1" applyFill="1" applyBorder="1" applyAlignment="1">
      <alignment horizontal="center" vertical="center"/>
    </xf>
    <xf numFmtId="0" fontId="24" fillId="2" borderId="5" xfId="0" applyFont="1" applyFill="1" applyBorder="1" applyAlignment="1">
      <alignment horizontal="center" vertical="center"/>
    </xf>
    <xf numFmtId="0" fontId="24" fillId="2" borderId="6" xfId="0" applyFont="1" applyFill="1" applyBorder="1" applyAlignment="1">
      <alignment horizontal="center" vertical="center"/>
    </xf>
    <xf numFmtId="0" fontId="24" fillId="2" borderId="7" xfId="0" applyFont="1" applyFill="1" applyBorder="1" applyAlignment="1">
      <alignment horizontal="center" vertical="center"/>
    </xf>
    <xf numFmtId="49" fontId="106" fillId="2" borderId="4" xfId="15" applyNumberFormat="1" applyFont="1" applyFill="1" applyBorder="1" applyAlignment="1" applyProtection="1">
      <alignment horizontal="left" vertical="center" wrapText="1"/>
      <protection locked="0"/>
    </xf>
    <xf numFmtId="49" fontId="18" fillId="2" borderId="4" xfId="0" applyNumberFormat="1" applyFont="1" applyFill="1" applyBorder="1" applyAlignment="1" applyProtection="1">
      <alignment horizontal="left" vertical="center" wrapText="1"/>
      <protection locked="0"/>
    </xf>
    <xf numFmtId="49" fontId="18" fillId="2" borderId="5" xfId="0" applyNumberFormat="1" applyFont="1" applyFill="1" applyBorder="1" applyAlignment="1" applyProtection="1">
      <alignment horizontal="left" vertical="center" wrapText="1"/>
      <protection locked="0"/>
    </xf>
    <xf numFmtId="49" fontId="18" fillId="2" borderId="2" xfId="0" applyNumberFormat="1" applyFont="1" applyFill="1" applyBorder="1" applyAlignment="1" applyProtection="1">
      <alignment horizontal="left" vertical="center" wrapText="1"/>
      <protection locked="0"/>
    </xf>
    <xf numFmtId="49" fontId="18" fillId="2" borderId="7" xfId="0" applyNumberFormat="1" applyFont="1" applyFill="1" applyBorder="1" applyAlignment="1" applyProtection="1">
      <alignment horizontal="left" vertical="center" wrapText="1"/>
      <protection locked="0"/>
    </xf>
    <xf numFmtId="0" fontId="24" fillId="2" borderId="1" xfId="0" applyFont="1" applyFill="1" applyBorder="1" applyAlignment="1">
      <alignment horizontal="center" vertical="center" shrinkToFit="1"/>
    </xf>
    <xf numFmtId="49" fontId="18" fillId="2" borderId="1" xfId="0" applyNumberFormat="1" applyFont="1" applyFill="1" applyBorder="1" applyAlignment="1" applyProtection="1">
      <alignment horizontal="center" vertical="center"/>
      <protection locked="0"/>
    </xf>
    <xf numFmtId="0" fontId="18" fillId="2" borderId="1" xfId="0" applyFont="1" applyFill="1" applyBorder="1" applyAlignment="1">
      <alignment horizontal="left" vertical="center"/>
    </xf>
    <xf numFmtId="0" fontId="18" fillId="2" borderId="1" xfId="0" applyFont="1" applyFill="1" applyBorder="1" applyAlignment="1">
      <alignment vertical="center"/>
    </xf>
    <xf numFmtId="0" fontId="18" fillId="2" borderId="10" xfId="0" applyFont="1" applyFill="1" applyBorder="1" applyAlignment="1">
      <alignment horizontal="center" vertical="center"/>
    </xf>
    <xf numFmtId="38" fontId="18" fillId="2" borderId="0" xfId="6" applyFont="1" applyFill="1" applyBorder="1" applyAlignment="1" applyProtection="1">
      <alignment horizontal="center"/>
    </xf>
    <xf numFmtId="0" fontId="38" fillId="2" borderId="2" xfId="0" applyFont="1" applyFill="1" applyBorder="1" applyAlignment="1">
      <alignment vertical="center"/>
    </xf>
    <xf numFmtId="0" fontId="38" fillId="2" borderId="2" xfId="0" applyFont="1" applyFill="1" applyBorder="1"/>
    <xf numFmtId="0" fontId="18" fillId="2" borderId="9" xfId="0" applyFont="1" applyFill="1" applyBorder="1" applyAlignment="1">
      <alignment horizontal="left" vertical="center"/>
    </xf>
    <xf numFmtId="0" fontId="18" fillId="2" borderId="10" xfId="0" applyFont="1" applyFill="1" applyBorder="1" applyAlignment="1">
      <alignment horizontal="left" vertical="center"/>
    </xf>
    <xf numFmtId="0" fontId="18" fillId="2" borderId="11" xfId="0" applyFont="1" applyFill="1" applyBorder="1" applyAlignment="1">
      <alignment horizontal="left" vertical="center"/>
    </xf>
    <xf numFmtId="0" fontId="18" fillId="2" borderId="9" xfId="0" applyFont="1" applyFill="1" applyBorder="1" applyAlignment="1" applyProtection="1">
      <alignment horizontal="left" vertical="center"/>
      <protection locked="0"/>
    </xf>
    <xf numFmtId="0" fontId="18" fillId="2" borderId="10"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protection locked="0"/>
    </xf>
    <xf numFmtId="0" fontId="18" fillId="2" borderId="0" xfId="0" applyFont="1" applyFill="1" applyAlignment="1">
      <alignment horizontal="left"/>
    </xf>
    <xf numFmtId="0" fontId="18" fillId="2" borderId="0" xfId="0" applyFont="1" applyFill="1" applyAlignment="1">
      <alignment horizontal="center" vertical="center"/>
    </xf>
    <xf numFmtId="0" fontId="18" fillId="2" borderId="0" xfId="0" applyFont="1" applyFill="1"/>
    <xf numFmtId="0" fontId="38" fillId="2" borderId="0" xfId="0" applyFont="1" applyFill="1"/>
    <xf numFmtId="38" fontId="52" fillId="2" borderId="2" xfId="0" applyNumberFormat="1" applyFont="1" applyFill="1" applyBorder="1" applyAlignment="1">
      <alignment horizontal="right" shrinkToFit="1"/>
    </xf>
    <xf numFmtId="0" fontId="52" fillId="2" borderId="2" xfId="0" applyFont="1" applyFill="1" applyBorder="1" applyAlignment="1">
      <alignment horizontal="right" shrinkToFit="1"/>
    </xf>
    <xf numFmtId="0" fontId="19" fillId="2" borderId="0" xfId="0" applyFont="1" applyFill="1" applyAlignment="1">
      <alignment horizontal="left"/>
    </xf>
    <xf numFmtId="0" fontId="0" fillId="2" borderId="0" xfId="0" applyFill="1"/>
    <xf numFmtId="38" fontId="19" fillId="2" borderId="0" xfId="6" applyFont="1" applyFill="1" applyBorder="1" applyAlignment="1" applyProtection="1">
      <alignment horizontal="right"/>
    </xf>
    <xf numFmtId="0" fontId="0" fillId="2" borderId="0" xfId="0" applyFill="1" applyAlignment="1"/>
    <xf numFmtId="0" fontId="18" fillId="2" borderId="0" xfId="0" applyFont="1" applyFill="1" applyAlignment="1">
      <alignment vertical="center"/>
    </xf>
    <xf numFmtId="0" fontId="18" fillId="2" borderId="0" xfId="0" applyFont="1" applyFill="1" applyAlignment="1" applyProtection="1">
      <alignment horizontal="left" vertical="center"/>
      <protection locked="0"/>
    </xf>
    <xf numFmtId="0" fontId="20" fillId="2" borderId="0" xfId="0" applyFont="1" applyFill="1" applyAlignment="1">
      <alignment horizontal="left" vertical="top" wrapText="1"/>
    </xf>
    <xf numFmtId="0" fontId="18" fillId="2" borderId="0" xfId="0" applyFont="1" applyFill="1" applyAlignment="1" applyProtection="1">
      <alignment horizontal="left" vertical="top" wrapText="1"/>
      <protection locked="0"/>
    </xf>
    <xf numFmtId="49" fontId="18" fillId="2" borderId="0" xfId="0" applyNumberFormat="1" applyFont="1" applyFill="1" applyAlignment="1" applyProtection="1">
      <alignment horizontal="left" vertical="center" wrapText="1" shrinkToFit="1"/>
      <protection locked="0"/>
    </xf>
    <xf numFmtId="0" fontId="18" fillId="2" borderId="0" xfId="0" applyFont="1" applyFill="1" applyAlignment="1">
      <alignment horizontal="left" vertical="center"/>
    </xf>
    <xf numFmtId="0" fontId="19" fillId="2" borderId="0" xfId="0" applyFont="1" applyFill="1" applyAlignment="1" applyProtection="1">
      <alignment horizontal="left" vertical="center" wrapText="1"/>
      <protection locked="0"/>
    </xf>
    <xf numFmtId="0" fontId="37" fillId="2" borderId="0" xfId="0" applyFont="1" applyFill="1" applyAlignment="1">
      <alignment horizontal="center" vertical="center"/>
    </xf>
    <xf numFmtId="0" fontId="27" fillId="2" borderId="0" xfId="0" applyFont="1" applyFill="1" applyAlignment="1">
      <alignment vertical="center"/>
    </xf>
    <xf numFmtId="0" fontId="18" fillId="2" borderId="0" xfId="0" applyFont="1" applyFill="1" applyAlignment="1">
      <alignment horizontal="right" shrinkToFit="1"/>
    </xf>
    <xf numFmtId="0" fontId="0" fillId="2" borderId="0" xfId="0" applyFill="1" applyAlignment="1">
      <alignment horizontal="right" shrinkToFit="1"/>
    </xf>
    <xf numFmtId="0" fontId="18" fillId="2" borderId="0" xfId="0" applyFont="1" applyFill="1" applyAlignment="1">
      <alignment horizontal="right" vertical="center"/>
    </xf>
    <xf numFmtId="0" fontId="20" fillId="2" borderId="0" xfId="0" applyFont="1" applyFill="1" applyAlignment="1">
      <alignment vertical="top" wrapText="1"/>
    </xf>
    <xf numFmtId="0" fontId="20" fillId="2" borderId="0" xfId="0" applyFont="1" applyFill="1" applyAlignment="1">
      <alignment vertical="top"/>
    </xf>
    <xf numFmtId="0" fontId="18" fillId="2" borderId="56"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59"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9" fillId="2" borderId="3" xfId="0" applyFont="1" applyFill="1" applyBorder="1" applyAlignment="1">
      <alignment horizontal="center" vertical="center"/>
    </xf>
    <xf numFmtId="0" fontId="19" fillId="2" borderId="6" xfId="0" applyFont="1" applyFill="1" applyBorder="1" applyAlignment="1">
      <alignment horizontal="center" vertical="center"/>
    </xf>
    <xf numFmtId="0" fontId="18" fillId="2" borderId="4" xfId="0" applyFont="1" applyFill="1" applyBorder="1" applyAlignment="1" applyProtection="1">
      <alignment horizontal="center" vertical="center"/>
      <protection locked="0"/>
    </xf>
    <xf numFmtId="0" fontId="18" fillId="2" borderId="2" xfId="0" applyFont="1" applyFill="1" applyBorder="1" applyAlignment="1" applyProtection="1">
      <alignment horizontal="center" vertical="center"/>
      <protection locked="0"/>
    </xf>
    <xf numFmtId="0" fontId="18" fillId="2" borderId="4" xfId="0" applyFont="1" applyFill="1" applyBorder="1" applyAlignment="1">
      <alignment horizontal="center" vertical="center"/>
    </xf>
    <xf numFmtId="0" fontId="18" fillId="2" borderId="2" xfId="0" applyFont="1" applyFill="1" applyBorder="1" applyAlignment="1">
      <alignment horizontal="center" vertical="center"/>
    </xf>
    <xf numFmtId="0" fontId="19" fillId="2" borderId="30" xfId="0" applyFont="1" applyFill="1" applyBorder="1" applyAlignment="1" applyProtection="1">
      <alignment horizontal="right" vertical="center" wrapText="1"/>
      <protection locked="0"/>
    </xf>
    <xf numFmtId="0" fontId="19" fillId="2" borderId="22" xfId="0" applyFont="1" applyFill="1" applyBorder="1" applyAlignment="1" applyProtection="1">
      <alignment horizontal="right" vertical="center" wrapText="1"/>
      <protection locked="0"/>
    </xf>
    <xf numFmtId="0" fontId="57" fillId="2" borderId="31" xfId="0" applyFont="1" applyFill="1" applyBorder="1" applyAlignment="1">
      <alignment horizontal="center" vertical="center"/>
    </xf>
    <xf numFmtId="0" fontId="57" fillId="2" borderId="32" xfId="0" applyFont="1" applyFill="1" applyBorder="1" applyAlignment="1">
      <alignment horizontal="center" vertical="center"/>
    </xf>
    <xf numFmtId="0" fontId="21" fillId="2" borderId="30" xfId="0" applyFont="1" applyFill="1" applyBorder="1" applyAlignment="1">
      <alignment horizontal="center" vertical="center" wrapText="1"/>
    </xf>
    <xf numFmtId="0" fontId="21" fillId="2" borderId="22" xfId="0" applyFont="1" applyFill="1" applyBorder="1" applyAlignment="1">
      <alignment horizontal="center" vertical="center" wrapText="1"/>
    </xf>
    <xf numFmtId="0" fontId="0" fillId="2" borderId="2" xfId="0" applyFill="1" applyBorder="1" applyAlignment="1">
      <alignment horizontal="center" vertical="center"/>
    </xf>
    <xf numFmtId="0" fontId="18" fillId="2" borderId="6"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0" fillId="2" borderId="2" xfId="0" applyFill="1" applyBorder="1" applyAlignment="1">
      <alignment horizontal="center" vertical="center" wrapText="1"/>
    </xf>
    <xf numFmtId="177" fontId="57" fillId="2" borderId="2" xfId="0" applyNumberFormat="1" applyFont="1" applyFill="1" applyBorder="1" applyAlignment="1">
      <alignment horizontal="center" vertical="center" wrapText="1"/>
    </xf>
    <xf numFmtId="0" fontId="18" fillId="2" borderId="47" xfId="0" applyFont="1" applyFill="1" applyBorder="1" applyAlignment="1" applyProtection="1">
      <alignment horizontal="center" vertical="center"/>
      <protection locked="0"/>
    </xf>
    <xf numFmtId="0" fontId="18" fillId="2" borderId="47" xfId="0" applyFont="1" applyFill="1" applyBorder="1" applyAlignment="1">
      <alignment horizontal="center" vertical="center"/>
    </xf>
    <xf numFmtId="0" fontId="19" fillId="2" borderId="49" xfId="0" applyFont="1" applyFill="1" applyBorder="1" applyAlignment="1">
      <alignment horizontal="center" vertical="center"/>
    </xf>
    <xf numFmtId="0" fontId="18" fillId="2" borderId="46" xfId="0" applyFont="1" applyFill="1" applyBorder="1" applyAlignment="1">
      <alignment horizontal="center" vertical="center" wrapText="1"/>
    </xf>
    <xf numFmtId="0" fontId="18" fillId="2" borderId="48" xfId="0" applyFont="1" applyFill="1" applyBorder="1" applyAlignment="1">
      <alignment horizontal="center" vertical="center" wrapText="1"/>
    </xf>
    <xf numFmtId="0" fontId="57" fillId="2" borderId="78" xfId="0" applyFont="1" applyFill="1" applyBorder="1" applyAlignment="1">
      <alignment horizontal="center" vertical="center"/>
    </xf>
    <xf numFmtId="0" fontId="19" fillId="2" borderId="60" xfId="0" applyFont="1" applyFill="1" applyBorder="1" applyAlignment="1" applyProtection="1">
      <alignment horizontal="right" vertical="center" wrapText="1"/>
      <protection locked="0"/>
    </xf>
    <xf numFmtId="0" fontId="21" fillId="2" borderId="60" xfId="0" applyFont="1" applyFill="1" applyBorder="1" applyAlignment="1">
      <alignment horizontal="center" vertical="center" wrapText="1"/>
    </xf>
    <xf numFmtId="177" fontId="21" fillId="2" borderId="4" xfId="0" applyNumberFormat="1" applyFont="1" applyFill="1" applyBorder="1" applyAlignment="1">
      <alignment horizontal="center" vertical="center" wrapText="1"/>
    </xf>
    <xf numFmtId="177" fontId="21" fillId="2" borderId="47" xfId="0" applyNumberFormat="1" applyFont="1" applyFill="1" applyBorder="1" applyAlignment="1">
      <alignment horizontal="center" vertical="center" wrapText="1"/>
    </xf>
    <xf numFmtId="0" fontId="57" fillId="2" borderId="57" xfId="0" applyFont="1" applyFill="1" applyBorder="1" applyAlignment="1">
      <alignment horizontal="center" vertical="center" wrapText="1"/>
    </xf>
    <xf numFmtId="0" fontId="57" fillId="2" borderId="50" xfId="0" applyFont="1" applyFill="1" applyBorder="1" applyAlignment="1">
      <alignment horizontal="center" vertical="center" wrapText="1"/>
    </xf>
    <xf numFmtId="0" fontId="18" fillId="2" borderId="48" xfId="0" applyFont="1" applyFill="1" applyBorder="1" applyAlignment="1">
      <alignment horizontal="center" vertical="center"/>
    </xf>
    <xf numFmtId="177" fontId="19" fillId="2" borderId="3" xfId="0" applyNumberFormat="1" applyFont="1" applyFill="1" applyBorder="1" applyAlignment="1">
      <alignment horizontal="right" vertical="center" wrapText="1"/>
    </xf>
    <xf numFmtId="177" fontId="19" fillId="2" borderId="49" xfId="0" applyNumberFormat="1" applyFont="1" applyFill="1" applyBorder="1" applyAlignment="1">
      <alignment horizontal="right" vertical="center" wrapText="1"/>
    </xf>
    <xf numFmtId="0" fontId="19" fillId="2" borderId="4" xfId="0" applyFont="1" applyFill="1" applyBorder="1" applyAlignment="1">
      <alignment horizontal="center" vertical="center"/>
    </xf>
    <xf numFmtId="0" fontId="19" fillId="2" borderId="47" xfId="0" applyFont="1" applyFill="1" applyBorder="1" applyAlignment="1">
      <alignment horizontal="center" vertical="center"/>
    </xf>
    <xf numFmtId="0" fontId="57" fillId="2" borderId="58" xfId="0" applyFont="1" applyFill="1" applyBorder="1" applyAlignment="1">
      <alignment horizontal="center" vertical="center" wrapText="1"/>
    </xf>
    <xf numFmtId="0" fontId="19" fillId="2" borderId="2" xfId="0" applyFont="1" applyFill="1" applyBorder="1" applyAlignment="1">
      <alignment horizontal="center" vertical="center"/>
    </xf>
    <xf numFmtId="177" fontId="19" fillId="2" borderId="6" xfId="0" applyNumberFormat="1" applyFont="1" applyFill="1" applyBorder="1" applyAlignment="1">
      <alignment horizontal="right" vertical="center" wrapText="1"/>
    </xf>
    <xf numFmtId="177" fontId="21" fillId="2" borderId="2" xfId="0" applyNumberFormat="1" applyFont="1" applyFill="1" applyBorder="1" applyAlignment="1">
      <alignment horizontal="center" vertical="center" wrapText="1"/>
    </xf>
    <xf numFmtId="177" fontId="18" fillId="2" borderId="3" xfId="0" applyNumberFormat="1" applyFont="1" applyFill="1" applyBorder="1" applyAlignment="1">
      <alignment horizontal="right" vertical="center" wrapText="1"/>
    </xf>
    <xf numFmtId="177" fontId="18" fillId="2" borderId="6" xfId="0" applyNumberFormat="1" applyFont="1" applyFill="1" applyBorder="1" applyAlignment="1">
      <alignment horizontal="right" vertical="center" wrapText="1"/>
    </xf>
    <xf numFmtId="0" fontId="19"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18" fillId="2" borderId="12"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49" xfId="0" applyFont="1" applyFill="1" applyBorder="1" applyAlignment="1">
      <alignment horizontal="center" vertical="center" wrapText="1"/>
    </xf>
    <xf numFmtId="0" fontId="19" fillId="2" borderId="48" xfId="0" applyFont="1" applyFill="1" applyBorder="1" applyAlignment="1">
      <alignment horizontal="center" vertical="center" wrapText="1"/>
    </xf>
    <xf numFmtId="0" fontId="18" fillId="2" borderId="3" xfId="0" applyFont="1" applyFill="1" applyBorder="1" applyAlignment="1">
      <alignment horizontal="left" vertical="center"/>
    </xf>
    <xf numFmtId="0" fontId="18" fillId="2" borderId="4" xfId="0" applyFont="1" applyFill="1" applyBorder="1" applyAlignment="1">
      <alignment horizontal="left" vertical="center"/>
    </xf>
    <xf numFmtId="0" fontId="18" fillId="2" borderId="5" xfId="0" applyFont="1" applyFill="1" applyBorder="1" applyAlignment="1">
      <alignment horizontal="left" vertical="center"/>
    </xf>
    <xf numFmtId="0" fontId="18" fillId="2" borderId="53" xfId="0" applyFont="1" applyFill="1" applyBorder="1" applyAlignment="1">
      <alignment horizontal="center" vertical="center" wrapText="1"/>
    </xf>
    <xf numFmtId="0" fontId="0" fillId="2" borderId="55" xfId="0" applyFill="1" applyBorder="1" applyAlignment="1">
      <alignment horizontal="center" vertical="center" wrapText="1"/>
    </xf>
    <xf numFmtId="0" fontId="18" fillId="2" borderId="62" xfId="0" applyFont="1" applyFill="1" applyBorder="1" applyAlignment="1">
      <alignment horizontal="center" vertical="center" wrapText="1"/>
    </xf>
    <xf numFmtId="0" fontId="0" fillId="2" borderId="54" xfId="0" applyFill="1" applyBorder="1" applyAlignment="1">
      <alignment horizontal="center" vertical="center"/>
    </xf>
    <xf numFmtId="0" fontId="20" fillId="2" borderId="62" xfId="0" applyFont="1" applyFill="1" applyBorder="1" applyAlignment="1">
      <alignment horizontal="center" vertical="center"/>
    </xf>
    <xf numFmtId="0" fontId="20" fillId="2" borderId="80" xfId="0" applyFont="1" applyFill="1" applyBorder="1" applyAlignment="1">
      <alignment horizontal="center" vertical="center"/>
    </xf>
    <xf numFmtId="0" fontId="56" fillId="2" borderId="5" xfId="0" applyFont="1" applyFill="1" applyBorder="1" applyAlignment="1">
      <alignment horizontal="center" vertical="center" wrapText="1"/>
    </xf>
    <xf numFmtId="0" fontId="56" fillId="2" borderId="59"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0" fillId="2" borderId="4" xfId="0" applyFill="1" applyBorder="1" applyAlignment="1">
      <alignment horizontal="center"/>
    </xf>
    <xf numFmtId="0" fontId="0" fillId="2" borderId="5" xfId="0" applyFill="1" applyBorder="1" applyAlignment="1">
      <alignment horizontal="center"/>
    </xf>
    <xf numFmtId="0" fontId="0" fillId="2" borderId="8" xfId="0" applyFill="1" applyBorder="1" applyAlignment="1">
      <alignment horizontal="center"/>
    </xf>
    <xf numFmtId="0" fontId="0" fillId="2" borderId="0" xfId="0" applyFill="1" applyAlignment="1">
      <alignment horizontal="center"/>
    </xf>
    <xf numFmtId="0" fontId="0" fillId="2" borderId="12" xfId="0" applyFill="1" applyBorder="1" applyAlignment="1">
      <alignment horizontal="center"/>
    </xf>
    <xf numFmtId="0" fontId="0" fillId="2" borderId="6" xfId="0" applyFill="1" applyBorder="1" applyAlignment="1">
      <alignment horizontal="center"/>
    </xf>
    <xf numFmtId="0" fontId="0" fillId="2" borderId="2" xfId="0" applyFill="1" applyBorder="1" applyAlignment="1">
      <alignment horizontal="center"/>
    </xf>
    <xf numFmtId="0" fontId="0" fillId="2" borderId="7" xfId="0" applyFill="1" applyBorder="1" applyAlignment="1">
      <alignment horizontal="center"/>
    </xf>
    <xf numFmtId="0" fontId="18" fillId="2" borderId="16" xfId="0" applyFont="1" applyFill="1" applyBorder="1" applyAlignment="1" applyProtection="1">
      <alignment horizontal="left" vertical="center" wrapText="1"/>
      <protection locked="0"/>
    </xf>
    <xf numFmtId="0" fontId="0" fillId="2" borderId="17" xfId="0" applyFill="1" applyBorder="1" applyAlignment="1" applyProtection="1">
      <alignment horizontal="left" vertical="center" wrapText="1"/>
      <protection locked="0"/>
    </xf>
    <xf numFmtId="0" fontId="0" fillId="2" borderId="18" xfId="0" applyFill="1" applyBorder="1" applyAlignment="1" applyProtection="1">
      <alignment horizontal="left" vertical="center" wrapText="1"/>
      <protection locked="0"/>
    </xf>
    <xf numFmtId="0" fontId="20" fillId="2" borderId="79" xfId="0" applyFont="1" applyFill="1" applyBorder="1" applyAlignment="1">
      <alignment horizontal="center" vertical="center" shrinkToFit="1"/>
    </xf>
    <xf numFmtId="0" fontId="20" fillId="2" borderId="80" xfId="0" applyFont="1" applyFill="1" applyBorder="1" applyAlignment="1">
      <alignment horizontal="center" vertical="center" shrinkToFit="1"/>
    </xf>
    <xf numFmtId="0" fontId="51" fillId="2" borderId="79" xfId="0" applyFont="1" applyFill="1" applyBorder="1" applyAlignment="1">
      <alignment horizontal="center" vertical="center" wrapText="1"/>
    </xf>
    <xf numFmtId="0" fontId="51" fillId="2" borderId="54" xfId="0" applyFont="1" applyFill="1" applyBorder="1" applyAlignment="1">
      <alignment horizontal="center" vertical="center" wrapText="1"/>
    </xf>
    <xf numFmtId="0" fontId="51" fillId="2" borderId="63" xfId="0" applyFont="1" applyFill="1" applyBorder="1" applyAlignment="1">
      <alignment horizontal="center" vertical="center" wrapText="1"/>
    </xf>
    <xf numFmtId="0" fontId="18" fillId="2" borderId="3" xfId="0" applyFont="1" applyFill="1" applyBorder="1" applyAlignment="1" applyProtection="1">
      <alignment horizontal="left" vertical="center" wrapText="1"/>
      <protection locked="0"/>
    </xf>
    <xf numFmtId="0" fontId="18" fillId="2" borderId="4" xfId="0" applyFont="1" applyFill="1" applyBorder="1" applyAlignment="1" applyProtection="1">
      <alignment horizontal="left" vertical="center" wrapText="1"/>
      <protection locked="0"/>
    </xf>
    <xf numFmtId="0" fontId="18" fillId="2" borderId="5" xfId="0" applyFont="1" applyFill="1" applyBorder="1" applyAlignment="1" applyProtection="1">
      <alignment horizontal="left" vertical="center" wrapText="1"/>
      <protection locked="0"/>
    </xf>
    <xf numFmtId="0" fontId="18" fillId="2" borderId="49" xfId="0" applyFont="1" applyFill="1" applyBorder="1" applyAlignment="1" applyProtection="1">
      <alignment horizontal="left" vertical="center" wrapText="1"/>
      <protection locked="0"/>
    </xf>
    <xf numFmtId="0" fontId="18" fillId="2" borderId="47" xfId="0" applyFont="1" applyFill="1" applyBorder="1" applyAlignment="1" applyProtection="1">
      <alignment horizontal="left" vertical="center" wrapText="1"/>
      <protection locked="0"/>
    </xf>
    <xf numFmtId="0" fontId="18" fillId="2" borderId="48" xfId="0" applyFont="1" applyFill="1" applyBorder="1" applyAlignment="1" applyProtection="1">
      <alignment horizontal="left" vertical="center" wrapText="1"/>
      <protection locked="0"/>
    </xf>
    <xf numFmtId="0" fontId="69" fillId="2" borderId="3" xfId="0" applyFont="1" applyFill="1" applyBorder="1" applyAlignment="1">
      <alignment horizontal="center" vertical="top" wrapText="1"/>
    </xf>
    <xf numFmtId="0" fontId="0" fillId="2" borderId="4" xfId="0" applyFill="1" applyBorder="1" applyAlignment="1">
      <alignment vertical="top" wrapText="1"/>
    </xf>
    <xf numFmtId="0" fontId="0" fillId="2" borderId="5" xfId="0" applyFill="1" applyBorder="1" applyAlignment="1">
      <alignment vertical="top" wrapText="1"/>
    </xf>
    <xf numFmtId="0" fontId="0" fillId="2" borderId="8" xfId="0" applyFill="1" applyBorder="1" applyAlignment="1">
      <alignment vertical="top" wrapText="1"/>
    </xf>
    <xf numFmtId="0" fontId="0" fillId="2" borderId="0" xfId="0" applyFill="1" applyAlignment="1">
      <alignment vertical="top" wrapText="1"/>
    </xf>
    <xf numFmtId="0" fontId="0" fillId="2" borderId="12" xfId="0" applyFill="1" applyBorder="1" applyAlignment="1">
      <alignment vertical="top" wrapText="1"/>
    </xf>
    <xf numFmtId="0" fontId="0" fillId="2" borderId="6" xfId="0" applyFill="1" applyBorder="1" applyAlignment="1">
      <alignment vertical="top" wrapText="1"/>
    </xf>
    <xf numFmtId="0" fontId="0" fillId="2" borderId="2" xfId="0" applyFill="1" applyBorder="1" applyAlignment="1">
      <alignment vertical="top" wrapText="1"/>
    </xf>
    <xf numFmtId="0" fontId="0" fillId="2" borderId="7" xfId="0" applyFill="1" applyBorder="1" applyAlignment="1">
      <alignment vertical="top" wrapText="1"/>
    </xf>
    <xf numFmtId="0" fontId="18" fillId="2" borderId="25" xfId="0" applyFont="1" applyFill="1" applyBorder="1" applyAlignment="1" applyProtection="1">
      <alignment horizontal="left" vertical="center" wrapText="1"/>
      <protection locked="0"/>
    </xf>
    <xf numFmtId="0" fontId="0" fillId="2" borderId="26" xfId="0" applyFill="1" applyBorder="1" applyAlignment="1" applyProtection="1">
      <alignment horizontal="left" vertical="center" wrapText="1"/>
      <protection locked="0"/>
    </xf>
    <xf numFmtId="0" fontId="0" fillId="2" borderId="27" xfId="0" applyFill="1" applyBorder="1" applyAlignment="1" applyProtection="1">
      <alignment horizontal="left" vertical="center" wrapText="1"/>
      <protection locked="0"/>
    </xf>
    <xf numFmtId="0" fontId="117" fillId="2" borderId="16" xfId="0" applyFont="1" applyFill="1" applyBorder="1" applyAlignment="1">
      <alignment horizontal="left" vertical="center"/>
    </xf>
    <xf numFmtId="0" fontId="118" fillId="2" borderId="17" xfId="0" applyFont="1" applyFill="1" applyBorder="1" applyAlignment="1">
      <alignment horizontal="left" vertical="center"/>
    </xf>
    <xf numFmtId="0" fontId="115" fillId="2" borderId="17" xfId="0" applyFont="1" applyFill="1" applyBorder="1" applyAlignment="1" applyProtection="1">
      <alignment vertical="center" shrinkToFit="1"/>
      <protection locked="0"/>
    </xf>
    <xf numFmtId="0" fontId="0" fillId="0" borderId="21" xfId="0" applyBorder="1" applyAlignment="1" applyProtection="1">
      <alignment horizontal="left" vertical="center" wrapText="1"/>
      <protection locked="0"/>
    </xf>
    <xf numFmtId="0" fontId="0" fillId="0" borderId="20" xfId="0" applyBorder="1" applyAlignment="1" applyProtection="1">
      <alignment horizontal="left" vertical="center" wrapText="1"/>
      <protection locked="0"/>
    </xf>
    <xf numFmtId="0" fontId="24" fillId="2" borderId="19" xfId="0" applyFont="1" applyFill="1" applyBorder="1" applyAlignment="1" applyProtection="1">
      <alignment horizontal="left" vertical="center" shrinkToFit="1"/>
    </xf>
    <xf numFmtId="0" fontId="116" fillId="0" borderId="113" xfId="0" applyFont="1" applyBorder="1" applyAlignment="1">
      <alignment horizontal="left" vertical="center" shrinkToFi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0" fontId="24" fillId="2" borderId="19" xfId="0" applyFont="1" applyFill="1" applyBorder="1" applyAlignment="1" applyProtection="1">
      <alignment horizontal="left" vertical="center" wrapText="1"/>
    </xf>
    <xf numFmtId="0" fontId="116" fillId="0" borderId="113" xfId="0" applyFont="1" applyBorder="1" applyAlignment="1" applyProtection="1">
      <alignment horizontal="left" vertical="center" wrapText="1"/>
    </xf>
    <xf numFmtId="0" fontId="0" fillId="0" borderId="8" xfId="0" applyBorder="1" applyAlignment="1">
      <alignment horizontal="center" vertical="center" wrapText="1"/>
    </xf>
    <xf numFmtId="0" fontId="0" fillId="0" borderId="0" xfId="0" applyAlignment="1">
      <alignment horizontal="center" vertical="center" wrapText="1"/>
    </xf>
    <xf numFmtId="0" fontId="0" fillId="0" borderId="12" xfId="0" applyBorder="1" applyAlignment="1">
      <alignment horizontal="center" vertical="center" wrapText="1"/>
    </xf>
    <xf numFmtId="0" fontId="19" fillId="2" borderId="3" xfId="0" applyFont="1" applyFill="1" applyBorder="1" applyAlignment="1">
      <alignment horizontal="right" vertical="center" wrapText="1"/>
    </xf>
    <xf numFmtId="0" fontId="0" fillId="2" borderId="4" xfId="0" applyFill="1" applyBorder="1" applyAlignment="1">
      <alignment vertical="center" wrapText="1"/>
    </xf>
    <xf numFmtId="0" fontId="0" fillId="2" borderId="57" xfId="0" applyFill="1" applyBorder="1" applyAlignment="1">
      <alignment vertical="center" wrapText="1"/>
    </xf>
    <xf numFmtId="0" fontId="19" fillId="2" borderId="6" xfId="0" applyFont="1" applyFill="1" applyBorder="1" applyAlignment="1">
      <alignment horizontal="right" vertical="center" wrapText="1"/>
    </xf>
    <xf numFmtId="0" fontId="0" fillId="2" borderId="2" xfId="0" applyFill="1" applyBorder="1" applyAlignment="1">
      <alignment vertical="center" wrapText="1"/>
    </xf>
    <xf numFmtId="0" fontId="0" fillId="2" borderId="58" xfId="0" applyFill="1" applyBorder="1" applyAlignment="1">
      <alignment vertical="center" wrapText="1"/>
    </xf>
    <xf numFmtId="0" fontId="18" fillId="2" borderId="6" xfId="0" applyFont="1" applyFill="1" applyBorder="1" applyAlignment="1">
      <alignment vertical="center" wrapText="1"/>
    </xf>
    <xf numFmtId="0" fontId="18" fillId="2" borderId="2" xfId="0" applyFont="1" applyFill="1" applyBorder="1" applyAlignment="1">
      <alignment vertical="center" wrapText="1"/>
    </xf>
    <xf numFmtId="0" fontId="18" fillId="2" borderId="6" xfId="0" applyFont="1" applyFill="1" applyBorder="1" applyAlignment="1" applyProtection="1">
      <alignment vertical="center" wrapText="1"/>
      <protection locked="0"/>
    </xf>
    <xf numFmtId="0" fontId="18" fillId="2" borderId="2" xfId="0" applyFont="1" applyFill="1" applyBorder="1" applyAlignment="1" applyProtection="1">
      <alignment vertical="center" wrapText="1"/>
      <protection locked="0"/>
    </xf>
    <xf numFmtId="0" fontId="18" fillId="2" borderId="7" xfId="0" applyFont="1" applyFill="1" applyBorder="1" applyAlignment="1" applyProtection="1">
      <alignment vertical="center" wrapText="1"/>
      <protection locked="0"/>
    </xf>
    <xf numFmtId="0" fontId="18" fillId="2" borderId="44" xfId="0" applyFont="1" applyFill="1" applyBorder="1" applyAlignment="1">
      <alignment vertical="center" wrapText="1"/>
    </xf>
    <xf numFmtId="0" fontId="18" fillId="2" borderId="45" xfId="0" applyFont="1" applyFill="1" applyBorder="1" applyAlignment="1">
      <alignment vertical="center" wrapText="1"/>
    </xf>
    <xf numFmtId="0" fontId="18" fillId="2" borderId="44" xfId="0" applyFont="1" applyFill="1" applyBorder="1" applyAlignment="1" applyProtection="1">
      <alignment vertical="center" wrapText="1"/>
      <protection locked="0"/>
    </xf>
    <xf numFmtId="0" fontId="18" fillId="2" borderId="45" xfId="0" applyFont="1" applyFill="1" applyBorder="1" applyAlignment="1" applyProtection="1">
      <alignment vertical="center" wrapText="1"/>
      <protection locked="0"/>
    </xf>
    <xf numFmtId="0" fontId="18" fillId="2" borderId="52" xfId="0" applyFont="1" applyFill="1" applyBorder="1" applyAlignment="1" applyProtection="1">
      <alignment vertical="center" wrapText="1"/>
      <protection locked="0"/>
    </xf>
    <xf numFmtId="0" fontId="18" fillId="2" borderId="3" xfId="0" applyFont="1" applyFill="1" applyBorder="1" applyAlignment="1">
      <alignment vertical="center" wrapText="1"/>
    </xf>
    <xf numFmtId="0" fontId="18" fillId="2" borderId="4" xfId="0" applyFont="1" applyFill="1" applyBorder="1" applyAlignment="1">
      <alignment vertical="center" wrapText="1"/>
    </xf>
    <xf numFmtId="0" fontId="24" fillId="2" borderId="0" xfId="0" applyFont="1" applyFill="1" applyAlignment="1">
      <alignment horizontal="right" vertical="top"/>
    </xf>
    <xf numFmtId="0" fontId="19" fillId="2" borderId="9" xfId="0" applyFont="1" applyFill="1" applyBorder="1" applyAlignment="1">
      <alignment horizontal="center" vertical="center"/>
    </xf>
    <xf numFmtId="0" fontId="18" fillId="2" borderId="9"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9" fillId="2" borderId="15" xfId="0"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9" fillId="2" borderId="8" xfId="0" applyFont="1" applyFill="1" applyBorder="1" applyAlignment="1">
      <alignment horizontal="left" wrapText="1"/>
    </xf>
    <xf numFmtId="0" fontId="19" fillId="2" borderId="0" xfId="0" applyFont="1" applyFill="1" applyAlignment="1">
      <alignment horizontal="left" wrapText="1"/>
    </xf>
    <xf numFmtId="0" fontId="19" fillId="2" borderId="12" xfId="0" applyFont="1" applyFill="1" applyBorder="1" applyAlignment="1">
      <alignment horizontal="left" wrapText="1"/>
    </xf>
    <xf numFmtId="0" fontId="19" fillId="2" borderId="42" xfId="0" applyFont="1" applyFill="1" applyBorder="1" applyAlignment="1" applyProtection="1">
      <alignment horizontal="left" vertical="center" wrapText="1"/>
      <protection locked="0"/>
    </xf>
    <xf numFmtId="0" fontId="19" fillId="2" borderId="15" xfId="0" applyFont="1" applyFill="1" applyBorder="1" applyAlignment="1" applyProtection="1">
      <alignment horizontal="left" vertical="center" wrapText="1"/>
      <protection locked="0"/>
    </xf>
    <xf numFmtId="0" fontId="19" fillId="2" borderId="13" xfId="0" applyFont="1" applyFill="1" applyBorder="1" applyAlignment="1" applyProtection="1">
      <alignment horizontal="left" vertical="center" wrapText="1"/>
      <protection locked="0"/>
    </xf>
    <xf numFmtId="0" fontId="24" fillId="2" borderId="2" xfId="0" applyFont="1" applyFill="1" applyBorder="1" applyAlignment="1" applyProtection="1">
      <alignment horizontal="center" vertical="center" shrinkToFit="1"/>
      <protection locked="0"/>
    </xf>
    <xf numFmtId="0" fontId="24" fillId="2" borderId="9" xfId="0" applyFont="1" applyFill="1" applyBorder="1" applyAlignment="1">
      <alignment horizontal="left"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19" fillId="2" borderId="9" xfId="0" applyFont="1" applyFill="1" applyBorder="1" applyAlignment="1" applyProtection="1">
      <alignment horizontal="left" vertical="center" wrapText="1"/>
      <protection locked="0"/>
    </xf>
    <xf numFmtId="0" fontId="19" fillId="2" borderId="10" xfId="0" applyFont="1" applyFill="1" applyBorder="1" applyAlignment="1" applyProtection="1">
      <alignment horizontal="left" vertical="center" wrapText="1"/>
      <protection locked="0"/>
    </xf>
    <xf numFmtId="0" fontId="19" fillId="2" borderId="11" xfId="0" applyFont="1" applyFill="1" applyBorder="1" applyAlignment="1" applyProtection="1">
      <alignment horizontal="left" vertical="center" wrapText="1"/>
      <protection locked="0"/>
    </xf>
    <xf numFmtId="0" fontId="19" fillId="2" borderId="10" xfId="0" applyFont="1" applyFill="1" applyBorder="1" applyAlignment="1">
      <alignment horizontal="left" vertical="center" wrapText="1"/>
    </xf>
    <xf numFmtId="0" fontId="19" fillId="2" borderId="11" xfId="0" applyFont="1" applyFill="1" applyBorder="1" applyAlignment="1">
      <alignment horizontal="left" vertical="center" wrapText="1"/>
    </xf>
    <xf numFmtId="0" fontId="19" fillId="2" borderId="16" xfId="0" applyFont="1" applyFill="1" applyBorder="1" applyAlignment="1" applyProtection="1">
      <alignment horizontal="left" vertical="center" wrapText="1"/>
      <protection locked="0"/>
    </xf>
    <xf numFmtId="0" fontId="19" fillId="2" borderId="17" xfId="0" applyFont="1" applyFill="1" applyBorder="1" applyAlignment="1" applyProtection="1">
      <alignment horizontal="left" vertical="center" wrapText="1"/>
      <protection locked="0"/>
    </xf>
    <xf numFmtId="0" fontId="19" fillId="2" borderId="18" xfId="0" applyFont="1" applyFill="1" applyBorder="1" applyAlignment="1" applyProtection="1">
      <alignment horizontal="left" vertical="center" wrapText="1"/>
      <protection locked="0"/>
    </xf>
    <xf numFmtId="0" fontId="24" fillId="2" borderId="42" xfId="0" applyFont="1" applyFill="1" applyBorder="1" applyAlignment="1" applyProtection="1">
      <alignment horizontal="left" vertical="center" wrapText="1"/>
      <protection locked="0"/>
    </xf>
    <xf numFmtId="0" fontId="24" fillId="2" borderId="13" xfId="0" applyFont="1" applyFill="1" applyBorder="1" applyAlignment="1" applyProtection="1">
      <alignment horizontal="left" vertical="center" wrapText="1"/>
      <protection locked="0"/>
    </xf>
    <xf numFmtId="0" fontId="19" fillId="2" borderId="19" xfId="0" applyFont="1" applyFill="1" applyBorder="1" applyAlignment="1" applyProtection="1">
      <alignment horizontal="left" vertical="center" wrapText="1"/>
      <protection locked="0"/>
    </xf>
    <xf numFmtId="0" fontId="19" fillId="2" borderId="21" xfId="0" applyFont="1" applyFill="1" applyBorder="1" applyAlignment="1">
      <alignment horizontal="left" vertical="center" wrapText="1"/>
    </xf>
    <xf numFmtId="0" fontId="0" fillId="0" borderId="21" xfId="0" applyBorder="1" applyAlignment="1">
      <alignment horizontal="left" vertical="center" wrapText="1"/>
    </xf>
    <xf numFmtId="0" fontId="0" fillId="0" borderId="20" xfId="0" applyBorder="1" applyAlignment="1">
      <alignment horizontal="left" vertical="center" wrapText="1"/>
    </xf>
    <xf numFmtId="0" fontId="19" fillId="2" borderId="21" xfId="0" applyFont="1" applyFill="1" applyBorder="1" applyAlignment="1" applyProtection="1">
      <alignment horizontal="left" vertical="center" wrapText="1"/>
    </xf>
    <xf numFmtId="0" fontId="18" fillId="2" borderId="0" xfId="14" applyFont="1" applyFill="1" applyAlignment="1">
      <alignment vertical="center" wrapText="1"/>
    </xf>
    <xf numFmtId="0" fontId="19" fillId="2" borderId="9"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19" xfId="0" applyFont="1" applyFill="1" applyBorder="1" applyAlignment="1">
      <alignment horizontal="center" vertical="center"/>
    </xf>
    <xf numFmtId="0" fontId="19" fillId="2" borderId="20" xfId="0" applyFont="1" applyFill="1" applyBorder="1" applyAlignment="1">
      <alignment horizontal="center" vertical="center"/>
    </xf>
    <xf numFmtId="0" fontId="19" fillId="2" borderId="21" xfId="0" applyFont="1" applyFill="1" applyBorder="1" applyAlignment="1" applyProtection="1">
      <alignment horizontal="left" vertical="center" wrapText="1"/>
      <protection locked="0"/>
    </xf>
    <xf numFmtId="0" fontId="19" fillId="2" borderId="20" xfId="0" applyFont="1" applyFill="1" applyBorder="1" applyAlignment="1" applyProtection="1">
      <alignment horizontal="left" vertical="center" wrapText="1"/>
      <protection locked="0"/>
    </xf>
    <xf numFmtId="0" fontId="19" fillId="2" borderId="7" xfId="0" applyFont="1" applyFill="1" applyBorder="1" applyAlignment="1">
      <alignment horizontal="center" vertical="center"/>
    </xf>
    <xf numFmtId="0" fontId="19" fillId="2" borderId="3" xfId="0" applyFont="1" applyFill="1" applyBorder="1" applyAlignment="1">
      <alignment horizontal="left" vertical="center" wrapText="1"/>
    </xf>
    <xf numFmtId="0" fontId="19" fillId="2" borderId="4" xfId="0" applyFont="1" applyFill="1" applyBorder="1" applyAlignment="1">
      <alignment horizontal="left" vertical="center" wrapText="1"/>
    </xf>
    <xf numFmtId="0" fontId="19" fillId="2" borderId="5" xfId="0" applyFont="1" applyFill="1" applyBorder="1" applyAlignment="1">
      <alignment horizontal="left" vertical="center" wrapText="1"/>
    </xf>
    <xf numFmtId="0" fontId="19" fillId="2" borderId="8" xfId="0" applyFont="1" applyFill="1" applyBorder="1" applyAlignment="1">
      <alignment horizontal="left" vertical="center" wrapText="1"/>
    </xf>
    <xf numFmtId="0" fontId="19" fillId="2" borderId="0" xfId="0" applyFont="1" applyFill="1" applyAlignment="1">
      <alignment horizontal="left" vertical="center" wrapText="1"/>
    </xf>
    <xf numFmtId="0" fontId="19" fillId="2" borderId="12"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19" fillId="2" borderId="2" xfId="0" applyFont="1" applyFill="1" applyBorder="1" applyAlignment="1">
      <alignment horizontal="left" vertical="center" wrapText="1"/>
    </xf>
    <xf numFmtId="0" fontId="19" fillId="2" borderId="7" xfId="0" applyFont="1" applyFill="1" applyBorder="1" applyAlignment="1">
      <alignment horizontal="left" vertical="center" wrapText="1"/>
    </xf>
    <xf numFmtId="0" fontId="19" fillId="2" borderId="5" xfId="0" applyFont="1" applyFill="1" applyBorder="1" applyAlignment="1">
      <alignment horizontal="center" vertical="center"/>
    </xf>
    <xf numFmtId="0" fontId="24" fillId="2" borderId="15" xfId="0" applyFont="1" applyFill="1" applyBorder="1" applyAlignment="1" applyProtection="1">
      <alignment horizontal="left" vertical="center" wrapText="1"/>
      <protection locked="0"/>
    </xf>
    <xf numFmtId="0" fontId="19" fillId="2" borderId="8" xfId="0" applyFont="1" applyFill="1" applyBorder="1" applyAlignment="1">
      <alignment horizontal="center" vertical="center"/>
    </xf>
    <xf numFmtId="0" fontId="19" fillId="2" borderId="12" xfId="0" applyFont="1" applyFill="1" applyBorder="1" applyAlignment="1">
      <alignment horizontal="center" vertical="center"/>
    </xf>
    <xf numFmtId="0" fontId="18" fillId="2" borderId="1" xfId="0" applyFont="1" applyFill="1" applyBorder="1" applyAlignment="1" applyProtection="1">
      <alignment horizontal="center" vertical="center"/>
      <protection hidden="1"/>
    </xf>
    <xf numFmtId="0" fontId="18" fillId="2" borderId="8" xfId="0" applyFont="1" applyFill="1" applyBorder="1" applyAlignment="1" applyProtection="1">
      <alignment horizontal="center" vertical="center"/>
      <protection hidden="1"/>
    </xf>
    <xf numFmtId="0" fontId="18" fillId="2" borderId="12" xfId="0" applyFont="1" applyFill="1" applyBorder="1" applyAlignment="1" applyProtection="1">
      <alignment horizontal="center" vertical="center"/>
      <protection hidden="1"/>
    </xf>
    <xf numFmtId="0" fontId="18" fillId="2" borderId="6" xfId="0" applyFont="1" applyFill="1" applyBorder="1" applyAlignment="1" applyProtection="1">
      <alignment horizontal="center" vertical="center"/>
      <protection hidden="1"/>
    </xf>
    <xf numFmtId="0" fontId="18" fillId="2" borderId="7" xfId="0" applyFont="1" applyFill="1" applyBorder="1" applyAlignment="1" applyProtection="1">
      <alignment horizontal="center" vertical="center"/>
      <protection hidden="1"/>
    </xf>
    <xf numFmtId="0" fontId="24" fillId="2" borderId="8" xfId="0" applyFont="1" applyFill="1" applyBorder="1" applyAlignment="1" applyProtection="1">
      <alignment vertical="center" wrapText="1"/>
      <protection locked="0"/>
    </xf>
    <xf numFmtId="0" fontId="24" fillId="2" borderId="0" xfId="0" applyFont="1" applyFill="1" applyAlignment="1" applyProtection="1">
      <alignment vertical="center" wrapText="1"/>
      <protection locked="0"/>
    </xf>
    <xf numFmtId="0" fontId="24" fillId="2" borderId="12" xfId="0" applyFont="1" applyFill="1" applyBorder="1" applyAlignment="1" applyProtection="1">
      <alignment vertical="center" wrapText="1"/>
      <protection locked="0"/>
    </xf>
    <xf numFmtId="0" fontId="24" fillId="2" borderId="6" xfId="0" applyFont="1" applyFill="1" applyBorder="1" applyAlignment="1" applyProtection="1">
      <alignment vertical="center" wrapText="1"/>
      <protection locked="0"/>
    </xf>
    <xf numFmtId="0" fontId="24" fillId="2" borderId="2" xfId="0" applyFont="1" applyFill="1" applyBorder="1" applyAlignment="1" applyProtection="1">
      <alignment vertical="center" wrapText="1"/>
      <protection locked="0"/>
    </xf>
    <xf numFmtId="0" fontId="24" fillId="2" borderId="7" xfId="0" applyFont="1" applyFill="1" applyBorder="1" applyAlignment="1" applyProtection="1">
      <alignment vertical="center" wrapText="1"/>
      <protection locked="0"/>
    </xf>
    <xf numFmtId="0" fontId="63" fillId="2" borderId="6" xfId="0" applyFont="1" applyFill="1" applyBorder="1" applyAlignment="1">
      <alignment horizontal="left" vertical="center" wrapText="1"/>
    </xf>
    <xf numFmtId="0" fontId="20" fillId="2" borderId="2" xfId="0" applyFont="1" applyFill="1" applyBorder="1" applyAlignment="1">
      <alignment horizontal="left" vertical="center" wrapText="1"/>
    </xf>
    <xf numFmtId="0" fontId="20" fillId="2" borderId="7" xfId="0" applyFont="1" applyFill="1" applyBorder="1" applyAlignment="1">
      <alignment horizontal="left" vertical="center" wrapText="1"/>
    </xf>
    <xf numFmtId="0" fontId="18" fillId="2" borderId="14" xfId="0" applyFont="1" applyFill="1" applyBorder="1" applyAlignment="1">
      <alignment horizontal="center" vertical="center"/>
    </xf>
    <xf numFmtId="0" fontId="18" fillId="2" borderId="15" xfId="0" applyFont="1" applyFill="1" applyBorder="1" applyAlignment="1">
      <alignment horizontal="center" vertical="center"/>
    </xf>
    <xf numFmtId="0" fontId="0" fillId="2" borderId="13" xfId="0" applyFill="1" applyBorder="1" applyAlignment="1">
      <alignment horizontal="center" vertical="center"/>
    </xf>
    <xf numFmtId="0" fontId="24" fillId="2" borderId="3" xfId="0" applyFont="1" applyFill="1" applyBorder="1" applyAlignment="1" applyProtection="1">
      <alignment vertical="center" wrapText="1"/>
      <protection locked="0"/>
    </xf>
    <xf numFmtId="0" fontId="24" fillId="2" borderId="4" xfId="0" applyFont="1" applyFill="1" applyBorder="1" applyAlignment="1" applyProtection="1">
      <alignment vertical="center" wrapText="1"/>
      <protection locked="0"/>
    </xf>
    <xf numFmtId="0" fontId="24" fillId="2" borderId="5" xfId="0" applyFont="1" applyFill="1" applyBorder="1" applyAlignment="1" applyProtection="1">
      <alignment vertical="center" wrapText="1"/>
      <protection locked="0"/>
    </xf>
    <xf numFmtId="0" fontId="24" fillId="2" borderId="3" xfId="0" applyFont="1" applyFill="1" applyBorder="1" applyAlignment="1" applyProtection="1">
      <alignment horizontal="left" vertical="center" wrapText="1"/>
      <protection locked="0"/>
    </xf>
    <xf numFmtId="0" fontId="24" fillId="2" borderId="4" xfId="0" applyFont="1" applyFill="1" applyBorder="1" applyAlignment="1" applyProtection="1">
      <alignment horizontal="left" vertical="center" wrapText="1"/>
      <protection locked="0"/>
    </xf>
    <xf numFmtId="0" fontId="24" fillId="2" borderId="5" xfId="0" applyFont="1" applyFill="1" applyBorder="1" applyAlignment="1" applyProtection="1">
      <alignment horizontal="left" vertical="center" wrapText="1"/>
      <protection locked="0"/>
    </xf>
    <xf numFmtId="0" fontId="24" fillId="2" borderId="8" xfId="0" applyFont="1" applyFill="1" applyBorder="1" applyAlignment="1" applyProtection="1">
      <alignment horizontal="left" vertical="center" wrapText="1"/>
      <protection locked="0"/>
    </xf>
    <xf numFmtId="0" fontId="24" fillId="2" borderId="0" xfId="0" applyFont="1" applyFill="1" applyAlignment="1" applyProtection="1">
      <alignment horizontal="left" vertical="center" wrapText="1"/>
      <protection locked="0"/>
    </xf>
    <xf numFmtId="0" fontId="24" fillId="2" borderId="12" xfId="0" applyFont="1" applyFill="1" applyBorder="1" applyAlignment="1" applyProtection="1">
      <alignment horizontal="left" vertical="center" wrapText="1"/>
      <protection locked="0"/>
    </xf>
    <xf numFmtId="0" fontId="24" fillId="2" borderId="6" xfId="0" applyFont="1" applyFill="1" applyBorder="1" applyAlignment="1" applyProtection="1">
      <alignment horizontal="left" vertical="center" wrapText="1"/>
      <protection locked="0"/>
    </xf>
    <xf numFmtId="0" fontId="24" fillId="2" borderId="2" xfId="0" applyFont="1" applyFill="1" applyBorder="1" applyAlignment="1" applyProtection="1">
      <alignment horizontal="left" vertical="center" wrapText="1"/>
      <protection locked="0"/>
    </xf>
    <xf numFmtId="0" fontId="24" fillId="2" borderId="7" xfId="0" applyFont="1" applyFill="1" applyBorder="1" applyAlignment="1" applyProtection="1">
      <alignment horizontal="left" vertical="center" wrapText="1"/>
      <protection locked="0"/>
    </xf>
    <xf numFmtId="38" fontId="21" fillId="2" borderId="0" xfId="6" applyFont="1" applyFill="1" applyBorder="1" applyAlignment="1" applyProtection="1">
      <alignment horizontal="right" vertical="center" wrapText="1"/>
      <protection locked="0"/>
    </xf>
    <xf numFmtId="0" fontId="63" fillId="2" borderId="2" xfId="0" applyFont="1" applyFill="1" applyBorder="1" applyAlignment="1">
      <alignment horizontal="left" vertical="center" wrapText="1"/>
    </xf>
    <xf numFmtId="0" fontId="63" fillId="2" borderId="7" xfId="0" applyFont="1" applyFill="1" applyBorder="1" applyAlignment="1">
      <alignment horizontal="left" vertical="center" wrapText="1"/>
    </xf>
    <xf numFmtId="0" fontId="33" fillId="2" borderId="8" xfId="0" applyFont="1" applyFill="1" applyBorder="1" applyAlignment="1" applyProtection="1">
      <alignment horizontal="left" vertical="center" wrapText="1"/>
      <protection hidden="1"/>
    </xf>
    <xf numFmtId="38" fontId="21" fillId="2" borderId="2" xfId="6" applyFont="1" applyFill="1" applyBorder="1" applyAlignment="1" applyProtection="1">
      <alignment horizontal="right" vertical="center" wrapText="1"/>
      <protection locked="0"/>
    </xf>
    <xf numFmtId="0" fontId="33" fillId="2" borderId="8" xfId="0" applyFont="1" applyFill="1" applyBorder="1" applyAlignment="1" applyProtection="1">
      <alignment horizontal="left" wrapText="1"/>
      <protection hidden="1"/>
    </xf>
    <xf numFmtId="0" fontId="18" fillId="2" borderId="2" xfId="0" applyFont="1" applyFill="1" applyBorder="1" applyAlignment="1" applyProtection="1">
      <alignment horizontal="center" vertical="center" wrapText="1"/>
      <protection locked="0"/>
    </xf>
    <xf numFmtId="0" fontId="18" fillId="2" borderId="13" xfId="0" applyFont="1" applyFill="1" applyBorder="1" applyAlignment="1">
      <alignment horizontal="center" vertical="center"/>
    </xf>
    <xf numFmtId="0" fontId="18" fillId="2" borderId="6" xfId="0" applyFont="1" applyFill="1" applyBorder="1" applyAlignment="1">
      <alignment horizontal="right" vertical="center" wrapText="1"/>
    </xf>
    <xf numFmtId="0" fontId="18" fillId="2" borderId="2" xfId="0" applyFont="1" applyFill="1" applyBorder="1" applyAlignment="1">
      <alignment horizontal="right" vertical="center" wrapText="1"/>
    </xf>
    <xf numFmtId="0" fontId="18" fillId="2" borderId="0" xfId="0" applyFont="1" applyFill="1" applyAlignment="1" applyProtection="1">
      <alignment horizontal="center" vertical="center"/>
      <protection locked="0"/>
    </xf>
    <xf numFmtId="0" fontId="19" fillId="2" borderId="3" xfId="0" applyFont="1" applyFill="1" applyBorder="1" applyAlignment="1">
      <alignment horizontal="center" wrapText="1"/>
    </xf>
    <xf numFmtId="0" fontId="19" fillId="2" borderId="4" xfId="0" applyFont="1" applyFill="1" applyBorder="1" applyAlignment="1">
      <alignment horizontal="center" wrapText="1"/>
    </xf>
    <xf numFmtId="0" fontId="19" fillId="2" borderId="8" xfId="0" applyFont="1" applyFill="1" applyBorder="1" applyAlignment="1">
      <alignment horizontal="center" wrapText="1"/>
    </xf>
    <xf numFmtId="0" fontId="19" fillId="2" borderId="0" xfId="0" applyFont="1" applyFill="1" applyAlignment="1">
      <alignment horizontal="center" wrapText="1"/>
    </xf>
    <xf numFmtId="0" fontId="18" fillId="2" borderId="8" xfId="0" applyFont="1" applyFill="1" applyBorder="1" applyAlignment="1" applyProtection="1">
      <alignment horizontal="center" vertical="center"/>
      <protection locked="0"/>
    </xf>
    <xf numFmtId="49" fontId="18" fillId="2" borderId="0" xfId="0" applyNumberFormat="1" applyFont="1" applyFill="1" applyAlignment="1" applyProtection="1">
      <alignment horizontal="center" vertical="center"/>
      <protection locked="0"/>
    </xf>
    <xf numFmtId="0" fontId="19" fillId="2" borderId="0" xfId="0" applyFont="1" applyFill="1" applyAlignment="1">
      <alignment horizontal="center" vertical="center" wrapText="1"/>
    </xf>
    <xf numFmtId="0" fontId="19" fillId="2" borderId="8" xfId="0" applyFont="1" applyFill="1" applyBorder="1" applyAlignment="1">
      <alignment horizontal="center" vertical="center" wrapText="1"/>
    </xf>
    <xf numFmtId="0" fontId="18" fillId="2" borderId="2" xfId="0" applyFont="1" applyFill="1" applyBorder="1" applyAlignment="1">
      <alignment horizontal="left" vertical="center"/>
    </xf>
    <xf numFmtId="0" fontId="19" fillId="2" borderId="10" xfId="0" applyFont="1" applyFill="1" applyBorder="1" applyAlignment="1" applyProtection="1">
      <alignment horizontal="left" vertical="center" wrapText="1"/>
    </xf>
    <xf numFmtId="0" fontId="0" fillId="2" borderId="10" xfId="0" applyFill="1" applyBorder="1" applyAlignment="1" applyProtection="1">
      <alignment horizontal="left" vertical="center" wrapText="1"/>
    </xf>
    <xf numFmtId="0" fontId="0" fillId="2" borderId="11" xfId="0" applyFill="1" applyBorder="1" applyAlignment="1" applyProtection="1">
      <alignment horizontal="left" vertical="center" wrapText="1"/>
    </xf>
    <xf numFmtId="0" fontId="18"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2" borderId="9" xfId="0" applyFont="1" applyFill="1" applyBorder="1" applyAlignment="1" applyProtection="1">
      <alignment horizontal="left" vertical="center" wrapText="1" shrinkToFit="1"/>
      <protection locked="0"/>
    </xf>
    <xf numFmtId="0" fontId="19" fillId="2" borderId="10" xfId="0" applyFont="1" applyFill="1" applyBorder="1" applyAlignment="1" applyProtection="1">
      <alignment horizontal="left" vertical="center" wrapText="1" shrinkToFit="1"/>
      <protection locked="0"/>
    </xf>
    <xf numFmtId="0" fontId="19" fillId="2" borderId="11" xfId="0" applyFont="1" applyFill="1" applyBorder="1" applyAlignment="1" applyProtection="1">
      <alignment horizontal="left" vertical="center" wrapText="1" shrinkToFit="1"/>
      <protection locked="0"/>
    </xf>
    <xf numFmtId="0" fontId="24" fillId="2" borderId="9" xfId="0" applyFont="1" applyFill="1" applyBorder="1" applyAlignment="1" applyProtection="1">
      <alignment vertical="center" wrapText="1"/>
      <protection locked="0"/>
    </xf>
    <xf numFmtId="0" fontId="24" fillId="2" borderId="10" xfId="0" applyFont="1" applyFill="1" applyBorder="1" applyAlignment="1" applyProtection="1">
      <alignment vertical="center" wrapText="1"/>
      <protection locked="0"/>
    </xf>
    <xf numFmtId="0" fontId="18" fillId="2" borderId="10" xfId="0" applyFont="1" applyFill="1" applyBorder="1" applyAlignment="1" applyProtection="1">
      <alignment vertical="center" wrapText="1"/>
      <protection locked="0"/>
    </xf>
    <xf numFmtId="0" fontId="24" fillId="2" borderId="11" xfId="0" applyFont="1" applyFill="1" applyBorder="1" applyAlignment="1" applyProtection="1">
      <alignment vertical="center" wrapText="1"/>
      <protection locked="0"/>
    </xf>
    <xf numFmtId="0" fontId="19" fillId="2" borderId="4" xfId="0" applyFont="1" applyFill="1" applyBorder="1" applyAlignment="1" applyProtection="1">
      <alignment horizontal="left" vertical="center" wrapText="1" shrinkToFit="1"/>
      <protection locked="0"/>
    </xf>
    <xf numFmtId="0" fontId="0" fillId="2" borderId="4" xfId="0" applyFill="1" applyBorder="1" applyAlignment="1" applyProtection="1">
      <alignment vertical="center" wrapText="1" shrinkToFit="1"/>
      <protection locked="0"/>
    </xf>
    <xf numFmtId="0" fontId="20" fillId="2" borderId="0" xfId="0" applyFont="1" applyFill="1" applyAlignment="1">
      <alignment horizontal="right"/>
    </xf>
    <xf numFmtId="0" fontId="57" fillId="2" borderId="2" xfId="0" applyFont="1" applyFill="1" applyBorder="1" applyAlignment="1">
      <alignment horizontal="center"/>
    </xf>
    <xf numFmtId="0" fontId="57" fillId="2" borderId="2" xfId="0" applyFont="1" applyFill="1" applyBorder="1" applyAlignment="1" applyProtection="1">
      <alignment horizontal="left"/>
      <protection locked="0"/>
    </xf>
    <xf numFmtId="0" fontId="57" fillId="2" borderId="10" xfId="0" applyFont="1" applyFill="1" applyBorder="1" applyAlignment="1" applyProtection="1">
      <alignment horizontal="left"/>
      <protection locked="0"/>
    </xf>
    <xf numFmtId="0" fontId="57" fillId="2" borderId="1" xfId="0" applyFont="1" applyFill="1" applyBorder="1" applyAlignment="1">
      <alignment horizontal="center" vertical="center"/>
    </xf>
    <xf numFmtId="0" fontId="57" fillId="2" borderId="1" xfId="0" applyFont="1" applyFill="1" applyBorder="1" applyAlignment="1">
      <alignment horizontal="center" vertical="center" wrapText="1"/>
    </xf>
    <xf numFmtId="0" fontId="57" fillId="2" borderId="10" xfId="0" applyFont="1" applyFill="1" applyBorder="1" applyAlignment="1">
      <alignment shrinkToFit="1"/>
    </xf>
    <xf numFmtId="0" fontId="0" fillId="0" borderId="10" xfId="0" applyBorder="1" applyAlignment="1">
      <alignment shrinkToFit="1"/>
    </xf>
    <xf numFmtId="0" fontId="57" fillId="2" borderId="10" xfId="0" applyFont="1" applyFill="1" applyBorder="1" applyAlignment="1"/>
    <xf numFmtId="0" fontId="0" fillId="0" borderId="10" xfId="0" applyBorder="1" applyAlignment="1"/>
    <xf numFmtId="0" fontId="57" fillId="2" borderId="0" xfId="0" applyFont="1" applyFill="1" applyAlignment="1" applyProtection="1">
      <alignment horizontal="left" vertical="center" wrapText="1"/>
    </xf>
    <xf numFmtId="0" fontId="57" fillId="2" borderId="3" xfId="0" applyFont="1" applyFill="1" applyBorder="1" applyAlignment="1">
      <alignment horizontal="left" vertical="center" wrapText="1"/>
    </xf>
    <xf numFmtId="0" fontId="57" fillId="2" borderId="4" xfId="0" applyFont="1" applyFill="1" applyBorder="1" applyAlignment="1">
      <alignment horizontal="left" vertical="center" wrapText="1"/>
    </xf>
    <xf numFmtId="0" fontId="57" fillId="2" borderId="5" xfId="0" applyFont="1" applyFill="1" applyBorder="1" applyAlignment="1">
      <alignment horizontal="left" vertical="center" wrapText="1"/>
    </xf>
    <xf numFmtId="0" fontId="57" fillId="2" borderId="8" xfId="0" applyFont="1" applyFill="1" applyBorder="1" applyAlignment="1">
      <alignment horizontal="left" vertical="center" wrapText="1"/>
    </xf>
    <xf numFmtId="0" fontId="57" fillId="2" borderId="0" xfId="0" applyFont="1" applyFill="1" applyAlignment="1">
      <alignment horizontal="left" vertical="center" wrapText="1"/>
    </xf>
    <xf numFmtId="0" fontId="57" fillId="2" borderId="12" xfId="0" applyFont="1" applyFill="1" applyBorder="1" applyAlignment="1">
      <alignment horizontal="left" vertical="center" wrapText="1"/>
    </xf>
    <xf numFmtId="0" fontId="57" fillId="2" borderId="6" xfId="0" applyFont="1" applyFill="1" applyBorder="1" applyAlignment="1">
      <alignment horizontal="left" vertical="center" wrapText="1"/>
    </xf>
    <xf numFmtId="0" fontId="57" fillId="2" borderId="2" xfId="0" applyFont="1" applyFill="1" applyBorder="1" applyAlignment="1">
      <alignment horizontal="left" vertical="center" wrapText="1"/>
    </xf>
    <xf numFmtId="0" fontId="57" fillId="2" borderId="7" xfId="0" applyFont="1" applyFill="1" applyBorder="1" applyAlignment="1">
      <alignment horizontal="left" vertical="center" wrapText="1"/>
    </xf>
    <xf numFmtId="0" fontId="57" fillId="2" borderId="1" xfId="0" applyFont="1" applyFill="1" applyBorder="1" applyAlignment="1" applyProtection="1">
      <alignment horizontal="left" vertical="top" wrapText="1"/>
      <protection locked="0"/>
    </xf>
    <xf numFmtId="0" fontId="18" fillId="2" borderId="1" xfId="0" applyFont="1" applyFill="1" applyBorder="1" applyAlignment="1">
      <alignment horizontal="left" vertical="center" wrapText="1"/>
    </xf>
    <xf numFmtId="0" fontId="57" fillId="2" borderId="1" xfId="0" applyFont="1" applyFill="1" applyBorder="1" applyAlignment="1">
      <alignment horizontal="left" vertical="center" wrapText="1"/>
    </xf>
    <xf numFmtId="0" fontId="57" fillId="2" borderId="0" xfId="0" applyFont="1" applyFill="1" applyBorder="1" applyAlignment="1" applyProtection="1">
      <alignment vertical="center" wrapText="1"/>
    </xf>
    <xf numFmtId="0" fontId="0" fillId="2" borderId="0" xfId="0" applyFill="1" applyBorder="1" applyAlignment="1" applyProtection="1">
      <alignment vertical="center" wrapText="1"/>
    </xf>
    <xf numFmtId="0" fontId="0" fillId="2" borderId="12" xfId="0" applyFill="1" applyBorder="1" applyAlignment="1" applyProtection="1">
      <alignment vertical="center" wrapText="1"/>
    </xf>
    <xf numFmtId="0" fontId="57" fillId="2" borderId="2" xfId="0" applyFont="1" applyFill="1" applyBorder="1" applyAlignment="1" applyProtection="1">
      <alignment vertical="center" wrapText="1"/>
    </xf>
    <xf numFmtId="0" fontId="0" fillId="2" borderId="2" xfId="0" applyFill="1" applyBorder="1" applyAlignment="1" applyProtection="1">
      <alignment vertical="center" wrapText="1"/>
    </xf>
    <xf numFmtId="0" fontId="0" fillId="2" borderId="7" xfId="0" applyFill="1" applyBorder="1" applyAlignment="1" applyProtection="1">
      <alignment vertical="center" wrapText="1"/>
    </xf>
    <xf numFmtId="0" fontId="57" fillId="2" borderId="3" xfId="0" applyFont="1" applyFill="1" applyBorder="1" applyAlignment="1">
      <alignment horizontal="left" vertical="center" shrinkToFit="1"/>
    </xf>
    <xf numFmtId="0" fontId="0" fillId="2" borderId="4" xfId="0" applyFill="1" applyBorder="1" applyAlignment="1">
      <alignment horizontal="left" vertical="center" shrinkToFit="1"/>
    </xf>
    <xf numFmtId="0" fontId="0" fillId="2" borderId="5" xfId="0" applyFill="1" applyBorder="1" applyAlignment="1">
      <alignment horizontal="left" vertical="center" shrinkToFit="1"/>
    </xf>
    <xf numFmtId="0" fontId="0" fillId="2" borderId="8" xfId="0" applyFill="1" applyBorder="1" applyAlignment="1">
      <alignment horizontal="left" vertical="center" shrinkToFit="1"/>
    </xf>
    <xf numFmtId="0" fontId="0" fillId="2" borderId="0" xfId="0" applyFill="1" applyAlignment="1">
      <alignment horizontal="left" vertical="center" shrinkToFit="1"/>
    </xf>
    <xf numFmtId="0" fontId="0" fillId="2" borderId="12" xfId="0" applyFill="1" applyBorder="1" applyAlignment="1">
      <alignment horizontal="left" vertical="center" shrinkToFit="1"/>
    </xf>
    <xf numFmtId="0" fontId="0" fillId="2" borderId="6" xfId="0" applyFill="1" applyBorder="1" applyAlignment="1">
      <alignment horizontal="left" vertical="center" shrinkToFit="1"/>
    </xf>
    <xf numFmtId="0" fontId="0" fillId="2" borderId="2" xfId="0" applyFill="1" applyBorder="1" applyAlignment="1">
      <alignment horizontal="left" vertical="center" shrinkToFit="1"/>
    </xf>
    <xf numFmtId="0" fontId="0" fillId="2" borderId="7" xfId="0" applyFill="1" applyBorder="1" applyAlignment="1">
      <alignment horizontal="left" vertical="center" shrinkToFit="1"/>
    </xf>
    <xf numFmtId="0" fontId="57" fillId="2" borderId="4" xfId="0" applyFont="1" applyFill="1" applyBorder="1" applyAlignment="1" applyProtection="1">
      <alignment horizontal="left" vertical="center"/>
    </xf>
    <xf numFmtId="0" fontId="0" fillId="2" borderId="4" xfId="0" applyFill="1" applyBorder="1" applyAlignment="1">
      <alignment vertical="center"/>
    </xf>
    <xf numFmtId="0" fontId="57" fillId="2" borderId="4" xfId="0" applyFont="1" applyFill="1" applyBorder="1" applyAlignment="1">
      <alignment vertical="center"/>
    </xf>
    <xf numFmtId="0" fontId="0" fillId="2" borderId="5" xfId="0" applyFill="1" applyBorder="1" applyAlignment="1">
      <alignment vertical="center"/>
    </xf>
    <xf numFmtId="0" fontId="57" fillId="2" borderId="0" xfId="0" applyFont="1" applyFill="1" applyBorder="1" applyAlignment="1">
      <alignment horizontal="left" vertical="center" wrapText="1"/>
    </xf>
    <xf numFmtId="0" fontId="0" fillId="2" borderId="2" xfId="0" applyFill="1" applyBorder="1" applyAlignment="1" applyProtection="1">
      <alignment vertical="center" wrapText="1"/>
      <protection locked="0"/>
    </xf>
    <xf numFmtId="0" fontId="18" fillId="2" borderId="0" xfId="0" applyFont="1" applyFill="1" applyAlignment="1" applyProtection="1">
      <alignment vertical="center"/>
    </xf>
    <xf numFmtId="0" fontId="0" fillId="2" borderId="0" xfId="0" applyFill="1" applyAlignment="1">
      <alignment vertical="center"/>
    </xf>
    <xf numFmtId="0" fontId="0" fillId="2" borderId="12" xfId="0" applyFill="1" applyBorder="1" applyAlignment="1">
      <alignment vertical="center"/>
    </xf>
    <xf numFmtId="0" fontId="18" fillId="2" borderId="4" xfId="0" applyFont="1" applyFill="1" applyBorder="1" applyAlignment="1" applyProtection="1">
      <alignment vertical="center"/>
    </xf>
    <xf numFmtId="0" fontId="57" fillId="2" borderId="0" xfId="0" applyFont="1" applyFill="1" applyAlignment="1" applyProtection="1">
      <alignment horizontal="left" vertical="center"/>
    </xf>
    <xf numFmtId="0" fontId="0" fillId="2" borderId="0" xfId="0" applyFill="1" applyAlignment="1" applyProtection="1">
      <alignment horizontal="left" vertical="center"/>
    </xf>
    <xf numFmtId="0" fontId="57" fillId="2" borderId="4" xfId="0" applyFont="1" applyFill="1" applyBorder="1" applyAlignment="1" applyProtection="1">
      <alignment horizontal="left" vertical="top"/>
    </xf>
    <xf numFmtId="0" fontId="0" fillId="2" borderId="4" xfId="0" applyFill="1" applyBorder="1" applyAlignment="1">
      <alignment horizontal="left" vertical="top"/>
    </xf>
    <xf numFmtId="0" fontId="0" fillId="2" borderId="5" xfId="0" applyFill="1" applyBorder="1" applyAlignment="1">
      <alignment horizontal="left" vertical="top"/>
    </xf>
    <xf numFmtId="0" fontId="57" fillId="2" borderId="37" xfId="0" applyFont="1" applyFill="1" applyBorder="1" applyAlignment="1" applyProtection="1">
      <alignment vertical="top" wrapText="1"/>
      <protection locked="0"/>
    </xf>
    <xf numFmtId="0" fontId="0" fillId="2" borderId="0" xfId="0" applyFill="1" applyBorder="1" applyAlignment="1" applyProtection="1">
      <alignment vertical="top" wrapText="1"/>
      <protection locked="0"/>
    </xf>
    <xf numFmtId="0" fontId="0" fillId="2" borderId="12" xfId="0" applyFill="1" applyBorder="1" applyAlignment="1" applyProtection="1">
      <alignment vertical="top" wrapText="1"/>
      <protection locked="0"/>
    </xf>
    <xf numFmtId="0" fontId="0" fillId="2" borderId="37" xfId="0" applyFill="1" applyBorder="1" applyAlignment="1" applyProtection="1">
      <alignment vertical="top" wrapText="1"/>
      <protection locked="0"/>
    </xf>
    <xf numFmtId="0" fontId="0" fillId="2" borderId="22" xfId="0" applyFill="1" applyBorder="1" applyAlignment="1" applyProtection="1">
      <alignment vertical="top" wrapText="1"/>
      <protection locked="0"/>
    </xf>
    <xf numFmtId="0" fontId="0" fillId="2" borderId="2" xfId="0" applyFill="1" applyBorder="1" applyAlignment="1" applyProtection="1">
      <alignment vertical="top" wrapText="1"/>
      <protection locked="0"/>
    </xf>
    <xf numFmtId="0" fontId="0" fillId="2" borderId="7" xfId="0" applyFill="1" applyBorder="1" applyAlignment="1" applyProtection="1">
      <alignment vertical="top" wrapText="1"/>
      <protection locked="0"/>
    </xf>
    <xf numFmtId="0" fontId="57" fillId="2" borderId="0" xfId="0" applyNumberFormat="1" applyFont="1" applyFill="1" applyAlignment="1" applyProtection="1">
      <alignment vertical="center"/>
      <protection locked="0"/>
    </xf>
    <xf numFmtId="0" fontId="57" fillId="2" borderId="0" xfId="0" applyFont="1" applyFill="1" applyAlignment="1" applyProtection="1">
      <alignment vertical="center" wrapText="1"/>
      <protection locked="0"/>
    </xf>
    <xf numFmtId="0" fontId="57" fillId="2" borderId="12" xfId="0" applyFont="1" applyFill="1" applyBorder="1" applyAlignment="1" applyProtection="1">
      <alignment vertical="center" wrapText="1"/>
      <protection locked="0"/>
    </xf>
    <xf numFmtId="0" fontId="57" fillId="2" borderId="0" xfId="0" applyFont="1" applyFill="1" applyAlignment="1" applyProtection="1">
      <alignment vertical="center"/>
    </xf>
    <xf numFmtId="0" fontId="57" fillId="2" borderId="0" xfId="0" applyFont="1" applyFill="1" applyAlignment="1">
      <alignment vertical="center"/>
    </xf>
    <xf numFmtId="0" fontId="18" fillId="2" borderId="2" xfId="0" applyFont="1" applyFill="1" applyBorder="1" applyAlignment="1" applyProtection="1">
      <alignment vertical="center"/>
    </xf>
    <xf numFmtId="0" fontId="0" fillId="2" borderId="2" xfId="0" applyFill="1" applyBorder="1" applyAlignment="1">
      <alignment vertical="center"/>
    </xf>
    <xf numFmtId="0" fontId="0" fillId="2" borderId="24" xfId="0" applyFill="1" applyBorder="1" applyAlignment="1" applyProtection="1">
      <alignment vertical="center" wrapText="1"/>
      <protection locked="0"/>
    </xf>
    <xf numFmtId="0" fontId="0" fillId="0" borderId="11" xfId="0" applyBorder="1" applyAlignment="1">
      <alignment vertical="center" wrapText="1"/>
    </xf>
    <xf numFmtId="0" fontId="19" fillId="2" borderId="24" xfId="0" applyFont="1" applyFill="1" applyBorder="1" applyAlignment="1" applyProtection="1">
      <alignment horizontal="center" vertical="center" wrapText="1"/>
      <protection locked="0"/>
    </xf>
    <xf numFmtId="0" fontId="19" fillId="2" borderId="10" xfId="0" applyFont="1" applyFill="1" applyBorder="1" applyAlignment="1" applyProtection="1">
      <alignment horizontal="center" vertical="center" wrapText="1"/>
      <protection locked="0"/>
    </xf>
    <xf numFmtId="0" fontId="0" fillId="0" borderId="10" xfId="0" applyBorder="1" applyAlignment="1" applyProtection="1">
      <alignment vertical="center" wrapText="1"/>
      <protection locked="0"/>
    </xf>
    <xf numFmtId="0" fontId="0" fillId="0" borderId="11" xfId="0" applyBorder="1" applyAlignment="1" applyProtection="1">
      <alignment vertical="center" wrapText="1"/>
      <protection locked="0"/>
    </xf>
    <xf numFmtId="0" fontId="19" fillId="2" borderId="24" xfId="0" applyFont="1" applyFill="1" applyBorder="1" applyAlignment="1" applyProtection="1">
      <alignment horizontal="left" vertical="center" wrapText="1"/>
      <protection locked="0"/>
    </xf>
    <xf numFmtId="0" fontId="0" fillId="2" borderId="10" xfId="0" applyFill="1"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19" fillId="2" borderId="2" xfId="0" applyFont="1" applyFill="1" applyBorder="1" applyAlignment="1" applyProtection="1">
      <alignment horizontal="left" vertical="center" wrapText="1"/>
      <protection locked="0"/>
    </xf>
    <xf numFmtId="0" fontId="0" fillId="2" borderId="2" xfId="0" applyFill="1" applyBorder="1" applyAlignment="1" applyProtection="1">
      <alignment horizontal="left" vertical="center" wrapText="1"/>
      <protection locked="0"/>
    </xf>
    <xf numFmtId="0" fontId="19" fillId="2" borderId="9" xfId="0" applyFont="1" applyFill="1" applyBorder="1" applyAlignment="1" applyProtection="1">
      <alignment horizontal="center" vertical="center" wrapText="1"/>
      <protection locked="0"/>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xf numFmtId="0" fontId="19" fillId="2" borderId="9" xfId="0" quotePrefix="1" applyFont="1" applyFill="1" applyBorder="1" applyAlignment="1" applyProtection="1">
      <alignment horizontal="left" vertical="center" wrapText="1"/>
      <protection locked="0"/>
    </xf>
    <xf numFmtId="0" fontId="57" fillId="2" borderId="4" xfId="0" applyFont="1" applyFill="1" applyBorder="1" applyAlignment="1" applyProtection="1">
      <alignment horizontal="left" vertical="center" wrapText="1"/>
      <protection locked="0"/>
    </xf>
    <xf numFmtId="0" fontId="57" fillId="2" borderId="5" xfId="0" applyFont="1" applyFill="1" applyBorder="1" applyAlignment="1" applyProtection="1">
      <alignment horizontal="left" vertical="center" wrapText="1"/>
      <protection locked="0"/>
    </xf>
    <xf numFmtId="0" fontId="57" fillId="2" borderId="6" xfId="0" applyFont="1" applyFill="1" applyBorder="1" applyAlignment="1" applyProtection="1">
      <alignment horizontal="left" vertical="center" wrapText="1"/>
      <protection locked="0"/>
    </xf>
    <xf numFmtId="0" fontId="57" fillId="2" borderId="2" xfId="0" applyFont="1" applyFill="1" applyBorder="1" applyAlignment="1" applyProtection="1">
      <alignment horizontal="left" vertical="center" wrapText="1"/>
      <protection locked="0"/>
    </xf>
    <xf numFmtId="0" fontId="57" fillId="2" borderId="7" xfId="0" applyFont="1" applyFill="1" applyBorder="1" applyAlignment="1" applyProtection="1">
      <alignment horizontal="left" vertical="center" wrapText="1"/>
      <protection locked="0"/>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57" fillId="2" borderId="0" xfId="0" applyFont="1" applyFill="1" applyAlignment="1" applyProtection="1">
      <alignment vertical="center"/>
      <protection locked="0"/>
    </xf>
    <xf numFmtId="0" fontId="57" fillId="2" borderId="12" xfId="0" applyFont="1" applyFill="1" applyBorder="1" applyAlignment="1">
      <alignment vertical="center"/>
    </xf>
    <xf numFmtId="0" fontId="18" fillId="2" borderId="3" xfId="0" applyFont="1" applyFill="1" applyBorder="1" applyAlignment="1" applyProtection="1">
      <alignment vertical="center" wrapText="1"/>
      <protection locked="0"/>
    </xf>
    <xf numFmtId="0" fontId="57" fillId="2" borderId="4" xfId="0" applyFont="1" applyFill="1" applyBorder="1" applyAlignment="1" applyProtection="1">
      <alignment vertical="center" wrapText="1"/>
      <protection locked="0"/>
    </xf>
    <xf numFmtId="0" fontId="57" fillId="2" borderId="5" xfId="0" applyFont="1" applyFill="1" applyBorder="1" applyAlignment="1" applyProtection="1">
      <alignment vertical="center" wrapText="1"/>
      <protection locked="0"/>
    </xf>
    <xf numFmtId="0" fontId="57" fillId="2" borderId="8" xfId="0" applyFont="1" applyFill="1" applyBorder="1" applyAlignment="1" applyProtection="1">
      <alignment vertical="center" wrapText="1"/>
      <protection locked="0"/>
    </xf>
    <xf numFmtId="0" fontId="57" fillId="2" borderId="6" xfId="0" applyFont="1" applyFill="1" applyBorder="1" applyAlignment="1" applyProtection="1">
      <alignment vertical="center" wrapText="1"/>
      <protection locked="0"/>
    </xf>
    <xf numFmtId="0" fontId="57" fillId="2" borderId="2" xfId="0" applyFont="1" applyFill="1" applyBorder="1" applyAlignment="1" applyProtection="1">
      <alignment vertical="center" wrapText="1"/>
      <protection locked="0"/>
    </xf>
    <xf numFmtId="0" fontId="57" fillId="2" borderId="7" xfId="0" applyFont="1" applyFill="1" applyBorder="1" applyAlignment="1" applyProtection="1">
      <alignment vertical="center" wrapText="1"/>
      <protection locked="0"/>
    </xf>
    <xf numFmtId="0" fontId="18" fillId="2" borderId="0" xfId="0" applyFont="1" applyFill="1" applyBorder="1" applyAlignment="1" applyProtection="1">
      <alignment vertical="center"/>
    </xf>
    <xf numFmtId="0" fontId="19" fillId="2" borderId="9" xfId="0" applyFont="1" applyFill="1" applyBorder="1" applyAlignment="1">
      <alignment vertical="center" wrapText="1"/>
    </xf>
    <xf numFmtId="0" fontId="19" fillId="2" borderId="10" xfId="0" applyFont="1" applyFill="1" applyBorder="1" applyAlignment="1">
      <alignment vertical="center" wrapText="1"/>
    </xf>
    <xf numFmtId="0" fontId="0" fillId="2" borderId="11" xfId="0" applyFill="1" applyBorder="1" applyAlignment="1">
      <alignment vertical="center" wrapText="1"/>
    </xf>
    <xf numFmtId="0" fontId="18" fillId="2" borderId="10" xfId="0" applyFont="1" applyFill="1" applyBorder="1" applyAlignment="1">
      <alignment vertical="center" wrapText="1"/>
    </xf>
    <xf numFmtId="0" fontId="19" fillId="2" borderId="21" xfId="0" applyFont="1" applyFill="1" applyBorder="1" applyAlignment="1">
      <alignment vertical="center"/>
    </xf>
    <xf numFmtId="0" fontId="0" fillId="2" borderId="21" xfId="0" applyFill="1" applyBorder="1" applyAlignment="1">
      <alignment vertical="center"/>
    </xf>
    <xf numFmtId="0" fontId="19" fillId="2" borderId="45" xfId="0" applyFont="1" applyFill="1" applyBorder="1" applyAlignment="1">
      <alignment vertical="center"/>
    </xf>
    <xf numFmtId="0" fontId="0" fillId="2" borderId="45" xfId="0" applyFill="1" applyBorder="1" applyAlignment="1">
      <alignment vertical="center"/>
    </xf>
    <xf numFmtId="0" fontId="0" fillId="2" borderId="52" xfId="0" applyFill="1" applyBorder="1" applyAlignment="1">
      <alignment vertical="center"/>
    </xf>
    <xf numFmtId="0" fontId="19" fillId="2" borderId="17" xfId="0" applyFont="1" applyFill="1" applyBorder="1" applyAlignment="1">
      <alignment vertical="center"/>
    </xf>
    <xf numFmtId="0" fontId="0" fillId="2" borderId="17" xfId="0" applyFill="1" applyBorder="1" applyAlignment="1">
      <alignment vertical="center"/>
    </xf>
    <xf numFmtId="0" fontId="0" fillId="2" borderId="10" xfId="0" applyFill="1" applyBorder="1" applyAlignment="1">
      <alignment vertical="center" wrapText="1"/>
    </xf>
    <xf numFmtId="0" fontId="0" fillId="2" borderId="20" xfId="0" applyFill="1" applyBorder="1" applyAlignment="1">
      <alignment vertical="center"/>
    </xf>
    <xf numFmtId="0" fontId="18" fillId="2" borderId="4" xfId="0" applyFont="1" applyFill="1" applyBorder="1" applyAlignment="1" applyProtection="1">
      <alignment vertical="center" wrapText="1"/>
      <protection locked="0"/>
    </xf>
    <xf numFmtId="0" fontId="18" fillId="2" borderId="5" xfId="0" applyFont="1" applyFill="1" applyBorder="1" applyAlignment="1" applyProtection="1">
      <alignment vertical="center" wrapText="1"/>
      <protection locked="0"/>
    </xf>
    <xf numFmtId="0" fontId="18" fillId="2" borderId="8" xfId="0" applyFont="1" applyFill="1" applyBorder="1" applyAlignment="1" applyProtection="1">
      <alignment vertical="center" wrapText="1"/>
      <protection locked="0"/>
    </xf>
    <xf numFmtId="0" fontId="18" fillId="2" borderId="0" xfId="0" applyFont="1" applyFill="1" applyAlignment="1" applyProtection="1">
      <alignment vertical="center" wrapText="1"/>
      <protection locked="0"/>
    </xf>
    <xf numFmtId="0" fontId="18" fillId="2" borderId="12" xfId="0" applyFont="1" applyFill="1" applyBorder="1" applyAlignment="1" applyProtection="1">
      <alignment vertical="center" wrapText="1"/>
      <protection locked="0"/>
    </xf>
    <xf numFmtId="0" fontId="19" fillId="2" borderId="8" xfId="0" applyFont="1" applyFill="1" applyBorder="1" applyAlignment="1" applyProtection="1">
      <alignment horizontal="left" vertical="center" wrapText="1"/>
      <protection locked="0"/>
    </xf>
    <xf numFmtId="0" fontId="19" fillId="2" borderId="0" xfId="0" applyFont="1" applyFill="1" applyBorder="1" applyAlignment="1" applyProtection="1">
      <alignment horizontal="left" vertical="center" wrapText="1"/>
      <protection locked="0"/>
    </xf>
    <xf numFmtId="0" fontId="0" fillId="2" borderId="0" xfId="0" applyFill="1" applyAlignment="1" applyProtection="1">
      <alignment horizontal="left" vertical="center" wrapText="1"/>
      <protection locked="0"/>
    </xf>
    <xf numFmtId="0" fontId="0" fillId="2" borderId="12" xfId="0" applyFill="1" applyBorder="1" applyAlignment="1" applyProtection="1">
      <alignment horizontal="left" vertical="center" wrapText="1"/>
      <protection locked="0"/>
    </xf>
    <xf numFmtId="0" fontId="0" fillId="2" borderId="8" xfId="0" applyFill="1" applyBorder="1" applyAlignment="1" applyProtection="1">
      <alignment horizontal="left" vertical="center" wrapText="1"/>
      <protection locked="0"/>
    </xf>
    <xf numFmtId="0" fontId="0" fillId="2" borderId="0" xfId="0" applyFill="1" applyBorder="1" applyAlignment="1" applyProtection="1">
      <alignment horizontal="left" vertical="center" wrapText="1"/>
      <protection locked="0"/>
    </xf>
    <xf numFmtId="0" fontId="0" fillId="2" borderId="6" xfId="0" applyFill="1" applyBorder="1" applyAlignment="1" applyProtection="1">
      <alignment horizontal="left" vertical="center" wrapText="1"/>
      <protection locked="0"/>
    </xf>
    <xf numFmtId="0" fontId="0" fillId="2" borderId="7" xfId="0" applyFill="1" applyBorder="1" applyAlignment="1" applyProtection="1">
      <alignment horizontal="left" vertical="center" wrapText="1"/>
      <protection locked="0"/>
    </xf>
    <xf numFmtId="0" fontId="19" fillId="2" borderId="9" xfId="0" applyFont="1" applyFill="1" applyBorder="1" applyAlignment="1">
      <alignment horizontal="left" vertical="center" wrapText="1"/>
    </xf>
    <xf numFmtId="0" fontId="0" fillId="2" borderId="11" xfId="0" applyFill="1" applyBorder="1" applyAlignment="1">
      <alignment horizontal="left" vertical="center" wrapText="1"/>
    </xf>
    <xf numFmtId="0" fontId="0" fillId="2" borderId="8" xfId="0" applyFill="1" applyBorder="1" applyAlignment="1">
      <alignment horizontal="left" vertical="center" wrapText="1"/>
    </xf>
    <xf numFmtId="0" fontId="0" fillId="2" borderId="0" xfId="0" applyFill="1" applyBorder="1" applyAlignment="1">
      <alignment horizontal="left" vertical="center" wrapText="1"/>
    </xf>
    <xf numFmtId="0" fontId="0" fillId="2" borderId="0" xfId="0" applyFill="1" applyAlignment="1">
      <alignment horizontal="left" vertical="center" wrapText="1"/>
    </xf>
    <xf numFmtId="0" fontId="0" fillId="2" borderId="6" xfId="0" applyFill="1" applyBorder="1" applyAlignment="1">
      <alignment horizontal="left" vertical="center" wrapText="1"/>
    </xf>
    <xf numFmtId="0" fontId="0" fillId="2" borderId="2" xfId="0" applyFill="1" applyBorder="1" applyAlignment="1">
      <alignment horizontal="left" vertical="center" wrapText="1"/>
    </xf>
    <xf numFmtId="0" fontId="18" fillId="2" borderId="36" xfId="0" applyFont="1" applyFill="1" applyBorder="1" applyAlignment="1">
      <alignment horizontal="center" vertical="center" textRotation="255"/>
    </xf>
    <xf numFmtId="0" fontId="0" fillId="2" borderId="92" xfId="0" applyFill="1" applyBorder="1" applyAlignment="1">
      <alignment horizontal="center" vertical="center" textRotation="255"/>
    </xf>
    <xf numFmtId="0" fontId="0" fillId="2" borderId="38" xfId="0" applyFill="1" applyBorder="1" applyAlignment="1">
      <alignment horizontal="center" vertical="center" textRotation="255"/>
    </xf>
    <xf numFmtId="0" fontId="18" fillId="2" borderId="96" xfId="0" applyFont="1" applyFill="1" applyBorder="1" applyAlignment="1">
      <alignment horizontal="center" vertical="center" wrapText="1"/>
    </xf>
    <xf numFmtId="0" fontId="0" fillId="2" borderId="95" xfId="0" applyFill="1" applyBorder="1" applyAlignment="1">
      <alignment horizontal="center" vertical="center" wrapText="1"/>
    </xf>
    <xf numFmtId="0" fontId="0" fillId="2" borderId="25" xfId="0" applyFill="1" applyBorder="1" applyAlignment="1">
      <alignment horizontal="center" vertical="center" wrapText="1"/>
    </xf>
    <xf numFmtId="0" fontId="0" fillId="2" borderId="27" xfId="0" applyFill="1" applyBorder="1" applyAlignment="1">
      <alignment horizontal="center" vertical="center" wrapText="1"/>
    </xf>
    <xf numFmtId="0" fontId="19" fillId="2" borderId="96" xfId="0" applyFont="1" applyFill="1" applyBorder="1" applyAlignment="1">
      <alignment horizontal="left" vertical="center" wrapText="1"/>
    </xf>
    <xf numFmtId="0" fontId="68" fillId="2" borderId="94" xfId="0" applyFont="1" applyFill="1" applyBorder="1" applyAlignment="1">
      <alignment horizontal="left" vertical="center"/>
    </xf>
    <xf numFmtId="0" fontId="68" fillId="2" borderId="97" xfId="0" applyFont="1" applyFill="1" applyBorder="1" applyAlignment="1">
      <alignment horizontal="left" vertical="center"/>
    </xf>
    <xf numFmtId="0" fontId="19" fillId="2" borderId="40" xfId="0" applyFont="1" applyFill="1" applyBorder="1" applyAlignment="1" applyProtection="1">
      <alignment horizontal="left" vertical="top" wrapText="1"/>
      <protection locked="0"/>
    </xf>
    <xf numFmtId="0" fontId="19" fillId="2" borderId="41" xfId="0" applyFont="1" applyFill="1" applyBorder="1" applyAlignment="1" applyProtection="1">
      <alignment horizontal="left" vertical="top" wrapText="1"/>
      <protection locked="0"/>
    </xf>
    <xf numFmtId="0" fontId="19" fillId="2" borderId="99" xfId="0" applyFont="1" applyFill="1" applyBorder="1" applyAlignment="1" applyProtection="1">
      <alignment horizontal="left" vertical="top" wrapText="1"/>
      <protection locked="0"/>
    </xf>
    <xf numFmtId="0" fontId="18" fillId="2" borderId="40" xfId="0" applyFont="1" applyFill="1" applyBorder="1" applyAlignment="1">
      <alignment horizontal="center" vertical="center" wrapText="1"/>
    </xf>
    <xf numFmtId="0" fontId="0" fillId="2" borderId="51" xfId="0" applyFill="1" applyBorder="1" applyAlignment="1">
      <alignment horizontal="center" vertical="center" wrapText="1"/>
    </xf>
    <xf numFmtId="0" fontId="0" fillId="2" borderId="12" xfId="0" applyFill="1" applyBorder="1" applyAlignment="1">
      <alignment horizontal="center" vertical="center" wrapText="1"/>
    </xf>
    <xf numFmtId="0" fontId="0" fillId="2" borderId="49" xfId="0" applyFill="1" applyBorder="1" applyAlignment="1">
      <alignment horizontal="center" vertical="center" wrapText="1"/>
    </xf>
    <xf numFmtId="0" fontId="0" fillId="2" borderId="48" xfId="0" applyFill="1" applyBorder="1" applyAlignment="1">
      <alignment horizontal="center" vertical="center" wrapText="1"/>
    </xf>
    <xf numFmtId="0" fontId="18" fillId="2" borderId="100" xfId="0" applyFont="1" applyFill="1" applyBorder="1" applyAlignment="1">
      <alignment vertical="center" shrinkToFit="1"/>
    </xf>
    <xf numFmtId="0" fontId="0" fillId="2" borderId="101" xfId="0" applyFill="1" applyBorder="1" applyAlignment="1">
      <alignment vertical="center" shrinkToFit="1"/>
    </xf>
    <xf numFmtId="0" fontId="18" fillId="2" borderId="102" xfId="0" applyFont="1" applyFill="1" applyBorder="1" applyAlignment="1" applyProtection="1">
      <alignment horizontal="left" vertical="center" shrinkToFit="1"/>
      <protection locked="0"/>
    </xf>
    <xf numFmtId="0" fontId="0" fillId="2" borderId="103" xfId="0" applyFill="1" applyBorder="1" applyAlignment="1" applyProtection="1">
      <alignment horizontal="left" vertical="center" shrinkToFit="1"/>
      <protection locked="0"/>
    </xf>
    <xf numFmtId="0" fontId="0" fillId="2" borderId="104" xfId="0" applyFill="1" applyBorder="1" applyAlignment="1" applyProtection="1">
      <alignment horizontal="left" vertical="center" shrinkToFit="1"/>
      <protection locked="0"/>
    </xf>
    <xf numFmtId="0" fontId="19" fillId="2" borderId="29" xfId="0" applyFont="1" applyFill="1" applyBorder="1" applyAlignment="1" applyProtection="1">
      <alignment horizontal="left" vertical="top" wrapText="1"/>
      <protection locked="0"/>
    </xf>
    <xf numFmtId="0" fontId="19" fillId="2" borderId="28" xfId="0" applyFont="1" applyFill="1" applyBorder="1" applyAlignment="1" applyProtection="1">
      <alignment horizontal="left" vertical="top" wrapText="1"/>
      <protection locked="0"/>
    </xf>
    <xf numFmtId="0" fontId="19" fillId="2" borderId="39" xfId="0" applyFont="1" applyFill="1" applyBorder="1" applyAlignment="1" applyProtection="1">
      <alignment horizontal="left" vertical="top" wrapText="1"/>
      <protection locked="0"/>
    </xf>
    <xf numFmtId="0" fontId="38" fillId="2" borderId="0" xfId="0" applyFont="1" applyFill="1" applyAlignment="1">
      <alignment horizontal="left" vertical="center" wrapText="1"/>
    </xf>
    <xf numFmtId="0" fontId="27" fillId="2" borderId="3"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8" xfId="0" applyFill="1" applyBorder="1" applyAlignment="1">
      <alignment horizontal="center" vertical="center" wrapText="1"/>
    </xf>
    <xf numFmtId="0" fontId="0" fillId="2" borderId="0" xfId="0" applyFill="1" applyAlignment="1">
      <alignment horizontal="center" vertical="center" wrapText="1"/>
    </xf>
    <xf numFmtId="0" fontId="0" fillId="2" borderId="6" xfId="0" applyFill="1" applyBorder="1" applyAlignment="1">
      <alignment horizontal="center" vertical="center" wrapText="1"/>
    </xf>
    <xf numFmtId="0" fontId="18" fillId="2" borderId="93" xfId="0" applyFont="1" applyFill="1" applyBorder="1" applyAlignment="1">
      <alignment horizontal="center" vertical="center" wrapText="1"/>
    </xf>
    <xf numFmtId="0" fontId="0" fillId="2" borderId="94" xfId="0" applyFill="1" applyBorder="1" applyAlignment="1">
      <alignment horizontal="center" vertical="center" wrapText="1"/>
    </xf>
    <xf numFmtId="0" fontId="0" fillId="2" borderId="59" xfId="0" applyFill="1" applyBorder="1" applyAlignment="1">
      <alignment horizontal="center" vertical="center" wrapText="1"/>
    </xf>
    <xf numFmtId="0" fontId="0" fillId="2" borderId="7" xfId="0" applyFill="1" applyBorder="1" applyAlignment="1">
      <alignment horizontal="center" vertical="center" wrapText="1"/>
    </xf>
    <xf numFmtId="0" fontId="18" fillId="2" borderId="10" xfId="0" applyFont="1" applyFill="1" applyBorder="1" applyAlignment="1" applyProtection="1">
      <alignment horizontal="left" vertical="center"/>
    </xf>
    <xf numFmtId="0" fontId="0" fillId="2" borderId="10" xfId="0" applyFill="1" applyBorder="1" applyAlignment="1">
      <alignment horizontal="left" vertical="center"/>
    </xf>
    <xf numFmtId="58" fontId="18" fillId="2" borderId="2" xfId="0" applyNumberFormat="1" applyFont="1" applyFill="1" applyBorder="1" applyAlignment="1" applyProtection="1">
      <alignment horizontal="left" vertical="center" wrapText="1"/>
      <protection locked="0"/>
    </xf>
    <xf numFmtId="0" fontId="18" fillId="2" borderId="0" xfId="0" applyFont="1" applyFill="1" applyBorder="1" applyAlignment="1">
      <alignment horizontal="left" vertical="center" shrinkToFit="1"/>
    </xf>
    <xf numFmtId="0" fontId="0" fillId="0" borderId="0" xfId="0" applyAlignment="1">
      <alignment horizontal="left" vertical="center" shrinkToFit="1"/>
    </xf>
    <xf numFmtId="0" fontId="0" fillId="0" borderId="12" xfId="0" applyBorder="1" applyAlignment="1">
      <alignment horizontal="left" vertical="center" shrinkToFit="1"/>
    </xf>
    <xf numFmtId="0" fontId="18" fillId="2" borderId="2" xfId="0" applyFont="1" applyFill="1" applyBorder="1" applyAlignment="1">
      <alignment horizontal="left" vertical="center" shrinkToFit="1"/>
    </xf>
    <xf numFmtId="0" fontId="0" fillId="0" borderId="2" xfId="0" applyBorder="1" applyAlignment="1">
      <alignment horizontal="left" vertical="center" shrinkToFit="1"/>
    </xf>
    <xf numFmtId="0" fontId="0" fillId="0" borderId="7" xfId="0" applyBorder="1" applyAlignment="1">
      <alignment horizontal="left" vertical="center" shrinkToFit="1"/>
    </xf>
    <xf numFmtId="0" fontId="18" fillId="2" borderId="47" xfId="0" applyFont="1" applyFill="1" applyBorder="1" applyAlignment="1" applyProtection="1">
      <alignment horizontal="left" vertical="center"/>
      <protection locked="0"/>
    </xf>
    <xf numFmtId="0" fontId="0" fillId="2" borderId="47" xfId="0" applyFill="1" applyBorder="1" applyAlignment="1" applyProtection="1">
      <alignment horizontal="left" vertical="center"/>
      <protection locked="0"/>
    </xf>
    <xf numFmtId="58" fontId="18" fillId="2" borderId="2" xfId="0" applyNumberFormat="1" applyFont="1" applyFill="1" applyBorder="1" applyAlignment="1">
      <alignment horizontal="left" vertical="center"/>
    </xf>
    <xf numFmtId="0" fontId="0" fillId="2" borderId="2" xfId="0" applyFill="1" applyBorder="1" applyAlignment="1">
      <alignment horizontal="left" vertical="center"/>
    </xf>
    <xf numFmtId="0" fontId="38" fillId="2" borderId="2" xfId="0" applyFont="1" applyFill="1" applyBorder="1" applyAlignment="1">
      <alignment horizontal="left" vertical="center" wrapText="1"/>
    </xf>
    <xf numFmtId="0" fontId="18" fillId="2" borderId="33" xfId="0" applyFont="1" applyFill="1" applyBorder="1" applyAlignment="1">
      <alignment horizontal="center" vertical="center" wrapText="1"/>
    </xf>
    <xf numFmtId="0" fontId="18" fillId="2" borderId="34"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18" fillId="2" borderId="3" xfId="0" applyFont="1" applyFill="1" applyBorder="1" applyAlignment="1">
      <alignment horizontal="right" vertical="center" wrapText="1"/>
    </xf>
    <xf numFmtId="0" fontId="0" fillId="2" borderId="7" xfId="0" applyFill="1" applyBorder="1" applyAlignment="1">
      <alignment vertical="center" wrapText="1"/>
    </xf>
    <xf numFmtId="0" fontId="18" fillId="2" borderId="17" xfId="0" applyFont="1" applyFill="1" applyBorder="1" applyAlignment="1">
      <alignment horizontal="left" vertical="center"/>
    </xf>
    <xf numFmtId="0" fontId="0" fillId="2" borderId="17" xfId="0" applyFill="1" applyBorder="1" applyAlignment="1">
      <alignment horizontal="left" vertical="center"/>
    </xf>
    <xf numFmtId="0" fontId="0" fillId="2" borderId="18" xfId="0" applyFill="1" applyBorder="1" applyAlignment="1">
      <alignment horizontal="left" vertical="center"/>
    </xf>
    <xf numFmtId="0" fontId="18" fillId="2" borderId="0" xfId="0" applyFont="1" applyFill="1" applyAlignment="1">
      <alignment horizontal="left" vertical="center" shrinkToFit="1"/>
    </xf>
    <xf numFmtId="0" fontId="18" fillId="2" borderId="0" xfId="0" applyFont="1" applyFill="1" applyBorder="1" applyAlignment="1" applyProtection="1">
      <alignment horizontal="left" vertical="center" shrinkToFit="1"/>
    </xf>
    <xf numFmtId="0" fontId="0" fillId="2" borderId="0" xfId="0" applyFont="1" applyFill="1" applyBorder="1" applyAlignment="1" applyProtection="1">
      <alignment horizontal="left" vertical="center" shrinkToFit="1"/>
    </xf>
    <xf numFmtId="0" fontId="101" fillId="2" borderId="0" xfId="0" applyFont="1" applyFill="1" applyBorder="1" applyAlignment="1">
      <alignment vertical="top" wrapText="1"/>
    </xf>
    <xf numFmtId="0" fontId="104" fillId="2" borderId="0" xfId="0" applyFont="1" applyFill="1" applyBorder="1" applyAlignment="1">
      <alignment vertical="top" wrapText="1"/>
    </xf>
    <xf numFmtId="0" fontId="0" fillId="2" borderId="0" xfId="0" applyFont="1" applyFill="1" applyBorder="1" applyAlignment="1">
      <alignment horizontal="left" vertical="center" shrinkToFit="1"/>
    </xf>
    <xf numFmtId="0" fontId="101" fillId="2" borderId="8" xfId="0" applyFont="1" applyFill="1" applyBorder="1" applyAlignment="1">
      <alignment vertical="center" wrapText="1"/>
    </xf>
    <xf numFmtId="0" fontId="104" fillId="2" borderId="8" xfId="0" applyFont="1" applyFill="1" applyBorder="1" applyAlignment="1">
      <alignment vertical="center" wrapText="1"/>
    </xf>
    <xf numFmtId="0" fontId="42" fillId="2" borderId="0" xfId="0" applyFont="1" applyFill="1" applyAlignment="1">
      <alignment horizontal="left" vertical="top" wrapText="1"/>
    </xf>
    <xf numFmtId="0" fontId="42" fillId="2" borderId="0" xfId="0" applyFont="1" applyFill="1" applyAlignment="1">
      <alignment horizontal="left" vertical="top"/>
    </xf>
    <xf numFmtId="0" fontId="26" fillId="2" borderId="3"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6" fillId="2" borderId="0" xfId="0" applyFont="1" applyFill="1" applyAlignment="1">
      <alignment horizontal="center" vertical="center" wrapText="1"/>
    </xf>
    <xf numFmtId="0" fontId="26" fillId="2" borderId="12"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6"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30" fillId="2" borderId="5" xfId="0" applyFont="1" applyFill="1" applyBorder="1" applyAlignment="1">
      <alignment horizontal="left" vertical="center" wrapText="1"/>
    </xf>
    <xf numFmtId="0" fontId="19" fillId="2" borderId="11" xfId="0" applyFont="1" applyFill="1" applyBorder="1" applyAlignment="1">
      <alignment horizontal="center" vertical="center" wrapText="1"/>
    </xf>
    <xf numFmtId="0" fontId="19" fillId="2" borderId="3" xfId="0" applyFont="1" applyFill="1" applyBorder="1" applyAlignment="1" applyProtection="1">
      <alignment horizontal="left" vertical="top" wrapText="1"/>
      <protection locked="0"/>
    </xf>
    <xf numFmtId="0" fontId="19" fillId="2" borderId="4" xfId="0" applyFont="1" applyFill="1" applyBorder="1" applyAlignment="1" applyProtection="1">
      <alignment horizontal="left" vertical="top" wrapText="1"/>
      <protection locked="0"/>
    </xf>
    <xf numFmtId="0" fontId="19" fillId="2" borderId="5" xfId="0" applyFont="1" applyFill="1" applyBorder="1" applyAlignment="1" applyProtection="1">
      <alignment horizontal="left" vertical="top" wrapText="1"/>
      <protection locked="0"/>
    </xf>
    <xf numFmtId="0" fontId="19" fillId="2" borderId="6" xfId="0" applyFont="1" applyFill="1" applyBorder="1" applyAlignment="1" applyProtection="1">
      <alignment horizontal="left" vertical="top" wrapText="1"/>
      <protection locked="0"/>
    </xf>
    <xf numFmtId="0" fontId="19" fillId="2" borderId="2" xfId="0" applyFont="1" applyFill="1" applyBorder="1" applyAlignment="1" applyProtection="1">
      <alignment horizontal="left" vertical="top" wrapText="1"/>
      <protection locked="0"/>
    </xf>
    <xf numFmtId="0" fontId="19" fillId="2" borderId="7" xfId="0" applyFont="1" applyFill="1" applyBorder="1" applyAlignment="1" applyProtection="1">
      <alignment horizontal="left" vertical="top" wrapText="1"/>
      <protection locked="0"/>
    </xf>
    <xf numFmtId="0" fontId="19" fillId="2" borderId="77" xfId="0" applyFont="1" applyFill="1" applyBorder="1" applyAlignment="1" applyProtection="1">
      <alignment vertical="top" wrapText="1"/>
      <protection locked="0"/>
    </xf>
    <xf numFmtId="0" fontId="68" fillId="2" borderId="41" xfId="0" applyFont="1" applyFill="1" applyBorder="1" applyAlignment="1" applyProtection="1">
      <alignment vertical="top" wrapText="1"/>
      <protection locked="0"/>
    </xf>
    <xf numFmtId="0" fontId="68" fillId="2" borderId="51" xfId="0" applyFont="1" applyFill="1" applyBorder="1" applyAlignment="1" applyProtection="1">
      <alignment vertical="top" wrapText="1"/>
      <protection locked="0"/>
    </xf>
    <xf numFmtId="0" fontId="68" fillId="2" borderId="37" xfId="0" applyFont="1" applyFill="1" applyBorder="1" applyAlignment="1" applyProtection="1">
      <alignment vertical="top" wrapText="1"/>
      <protection locked="0"/>
    </xf>
    <xf numFmtId="0" fontId="68" fillId="2" borderId="0" xfId="0" applyFont="1" applyFill="1" applyAlignment="1" applyProtection="1">
      <alignment vertical="top" wrapText="1"/>
      <protection locked="0"/>
    </xf>
    <xf numFmtId="0" fontId="68" fillId="2" borderId="12" xfId="0" applyFont="1" applyFill="1" applyBorder="1" applyAlignment="1" applyProtection="1">
      <alignment vertical="top" wrapText="1"/>
      <protection locked="0"/>
    </xf>
    <xf numFmtId="0" fontId="68" fillId="2" borderId="22" xfId="0" applyFont="1" applyFill="1" applyBorder="1" applyAlignment="1" applyProtection="1">
      <alignment vertical="top" wrapText="1"/>
      <protection locked="0"/>
    </xf>
    <xf numFmtId="0" fontId="68" fillId="2" borderId="2" xfId="0" applyFont="1" applyFill="1" applyBorder="1" applyAlignment="1" applyProtection="1">
      <alignment vertical="top" wrapText="1"/>
      <protection locked="0"/>
    </xf>
    <xf numFmtId="0" fontId="68" fillId="2" borderId="7" xfId="0" applyFont="1" applyFill="1" applyBorder="1" applyAlignment="1" applyProtection="1">
      <alignment vertical="top" wrapText="1"/>
      <protection locked="0"/>
    </xf>
    <xf numFmtId="0" fontId="19" fillId="2" borderId="76" xfId="0" applyFont="1" applyFill="1" applyBorder="1" applyAlignment="1" applyProtection="1">
      <alignment horizontal="left" vertical="center"/>
    </xf>
    <xf numFmtId="0" fontId="19" fillId="2" borderId="45" xfId="0" applyFont="1" applyFill="1" applyBorder="1" applyAlignment="1" applyProtection="1">
      <alignment horizontal="left" vertical="center"/>
    </xf>
    <xf numFmtId="0" fontId="19" fillId="2" borderId="75" xfId="0" applyFont="1" applyFill="1" applyBorder="1" applyAlignment="1" applyProtection="1">
      <alignment horizontal="left" vertical="center"/>
    </xf>
    <xf numFmtId="0" fontId="19" fillId="2" borderId="76" xfId="0" applyFont="1" applyFill="1" applyBorder="1" applyAlignment="1" applyProtection="1">
      <alignment horizontal="center" vertical="center"/>
    </xf>
    <xf numFmtId="0" fontId="19" fillId="2" borderId="45" xfId="0" applyFont="1" applyFill="1" applyBorder="1" applyAlignment="1" applyProtection="1">
      <alignment horizontal="center" vertical="center"/>
    </xf>
    <xf numFmtId="0" fontId="19" fillId="2" borderId="76" xfId="0" applyFont="1" applyFill="1" applyBorder="1" applyAlignment="1" applyProtection="1">
      <alignment horizontal="left" vertical="center" wrapText="1"/>
    </xf>
    <xf numFmtId="0" fontId="19" fillId="2" borderId="45" xfId="0" applyFont="1" applyFill="1" applyBorder="1" applyAlignment="1" applyProtection="1">
      <alignment horizontal="left" vertical="center" wrapText="1"/>
    </xf>
    <xf numFmtId="0" fontId="19" fillId="2" borderId="76" xfId="0" applyFont="1" applyFill="1" applyBorder="1" applyAlignment="1" applyProtection="1">
      <alignment vertical="center"/>
    </xf>
    <xf numFmtId="0" fontId="19" fillId="2" borderId="45" xfId="0" applyFont="1" applyFill="1" applyBorder="1" applyAlignment="1" applyProtection="1">
      <alignment vertical="center"/>
    </xf>
    <xf numFmtId="0" fontId="19" fillId="2" borderId="8" xfId="0" applyFont="1" applyFill="1" applyBorder="1" applyAlignment="1" applyProtection="1">
      <alignment vertical="top" wrapText="1"/>
    </xf>
    <xf numFmtId="0" fontId="19" fillId="2" borderId="90" xfId="0" applyFont="1" applyFill="1" applyBorder="1" applyAlignment="1" applyProtection="1">
      <alignment vertical="top" wrapText="1"/>
    </xf>
    <xf numFmtId="0" fontId="0" fillId="0" borderId="8" xfId="0" applyBorder="1" applyAlignment="1">
      <alignment vertical="top" wrapText="1"/>
    </xf>
    <xf numFmtId="0" fontId="0" fillId="0" borderId="90" xfId="0" applyBorder="1" applyAlignment="1">
      <alignment vertical="top" wrapText="1"/>
    </xf>
    <xf numFmtId="0" fontId="19" fillId="2" borderId="45" xfId="0" applyFont="1" applyFill="1" applyBorder="1" applyAlignment="1" applyProtection="1">
      <alignment horizontal="right" vertical="center"/>
      <protection locked="0"/>
    </xf>
    <xf numFmtId="0" fontId="19" fillId="2" borderId="77" xfId="0" applyFont="1" applyFill="1" applyBorder="1" applyAlignment="1" applyProtection="1">
      <alignment horizontal="left" vertical="center" wrapText="1"/>
    </xf>
    <xf numFmtId="0" fontId="19" fillId="2" borderId="41" xfId="0" applyFont="1" applyFill="1" applyBorder="1" applyAlignment="1" applyProtection="1">
      <alignment horizontal="left" vertical="center" wrapText="1"/>
    </xf>
    <xf numFmtId="0" fontId="19" fillId="2" borderId="37" xfId="0" applyFont="1" applyFill="1" applyBorder="1" applyAlignment="1" applyProtection="1">
      <alignment horizontal="left" vertical="center" wrapText="1"/>
    </xf>
    <xf numFmtId="0" fontId="19" fillId="2" borderId="0" xfId="0" applyFont="1" applyFill="1" applyBorder="1" applyAlignment="1" applyProtection="1">
      <alignment horizontal="left" vertical="center" wrapText="1"/>
    </xf>
    <xf numFmtId="0" fontId="19" fillId="2" borderId="91" xfId="0" applyFont="1" applyFill="1" applyBorder="1" applyAlignment="1" applyProtection="1">
      <alignment horizontal="left" vertical="center"/>
    </xf>
    <xf numFmtId="0" fontId="19" fillId="2" borderId="26" xfId="0" applyFont="1" applyFill="1" applyBorder="1" applyAlignment="1" applyProtection="1">
      <alignment horizontal="left" vertical="center"/>
    </xf>
    <xf numFmtId="0" fontId="19" fillId="2" borderId="37" xfId="0" applyFont="1" applyFill="1" applyBorder="1" applyAlignment="1" applyProtection="1">
      <alignment horizontal="left" vertical="center"/>
    </xf>
    <xf numFmtId="0" fontId="19" fillId="2" borderId="0" xfId="0" applyFont="1" applyFill="1" applyBorder="1" applyAlignment="1" applyProtection="1">
      <alignment horizontal="left" vertical="center"/>
    </xf>
    <xf numFmtId="0" fontId="20" fillId="2" borderId="0" xfId="0" applyFont="1" applyFill="1" applyAlignment="1" applyProtection="1">
      <alignment horizontal="right"/>
    </xf>
    <xf numFmtId="0" fontId="18" fillId="2" borderId="0" xfId="0" applyFont="1" applyFill="1" applyProtection="1"/>
    <xf numFmtId="0" fontId="19" fillId="2" borderId="52" xfId="0" applyFont="1" applyFill="1" applyBorder="1" applyAlignment="1" applyProtection="1">
      <alignment horizontal="left" vertical="center"/>
    </xf>
    <xf numFmtId="0" fontId="19" fillId="2" borderId="75" xfId="0" applyFont="1" applyFill="1" applyBorder="1" applyAlignment="1" applyProtection="1">
      <alignment horizontal="left" vertical="center" wrapText="1"/>
    </xf>
    <xf numFmtId="0" fontId="19" fillId="2" borderId="52" xfId="0" applyFont="1" applyFill="1" applyBorder="1" applyAlignment="1" applyProtection="1">
      <alignment horizontal="left" vertical="center" wrapText="1"/>
    </xf>
  </cellXfs>
  <cellStyles count="16">
    <cellStyle name="スタイル 1" xfId="5" xr:uid="{57E3CFEB-0C2D-42E5-992B-0BEAEA40E9CF}"/>
    <cellStyle name="ハイパーリンク" xfId="15" builtinId="8"/>
    <cellStyle name="桁区切り" xfId="6" builtinId="6"/>
    <cellStyle name="標準" xfId="0" builtinId="0"/>
    <cellStyle name="標準 2" xfId="1" xr:uid="{00000000-0005-0000-0000-000001000000}"/>
    <cellStyle name="標準 2 2" xfId="2" xr:uid="{00000000-0005-0000-0000-000002000000}"/>
    <cellStyle name="標準 2 4" xfId="8" xr:uid="{53F5E155-8CA3-4AAD-94FC-F31033325A54}"/>
    <cellStyle name="標準 2 4 2" xfId="12" xr:uid="{6F628EE4-9EDD-4382-85F1-4D59061C96A4}"/>
    <cellStyle name="標準 3" xfId="3" xr:uid="{00000000-0005-0000-0000-000003000000}"/>
    <cellStyle name="標準 4" xfId="4" xr:uid="{9F2D375E-CA86-46FD-90F0-E0E23EF135AC}"/>
    <cellStyle name="標準 4 3" xfId="7" xr:uid="{8465740F-EC86-4424-A027-DC4FDF64D3F2}"/>
    <cellStyle name="標準 4 3 2" xfId="9" xr:uid="{7E79B956-0714-4FD0-A281-1091FDA17F9F}"/>
    <cellStyle name="標準 4 3 2 2" xfId="10" xr:uid="{D8497F34-F924-4D39-9E95-7D114DEB0516}"/>
    <cellStyle name="標準 4 3 2 3" xfId="13" xr:uid="{60668C80-5EC6-4943-AF9B-649B36EFC551}"/>
    <cellStyle name="標準 4 3 2 4" xfId="14" xr:uid="{A275E415-5C2E-4907-B650-5E180CBF2D58}"/>
    <cellStyle name="標準 4 3 3" xfId="11" xr:uid="{11B8940E-771F-4F67-9097-83B641831AE5}"/>
  </cellStyles>
  <dxfs count="246">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FF"/>
        </patternFill>
      </fill>
    </dxf>
    <dxf>
      <fill>
        <patternFill>
          <bgColor rgb="FFFFFF99"/>
        </patternFill>
      </fill>
    </dxf>
    <dxf>
      <fill>
        <patternFill>
          <bgColor rgb="FFFFFF99"/>
        </patternFill>
      </fill>
    </dxf>
    <dxf>
      <fill>
        <patternFill>
          <bgColor rgb="FFFFFF99"/>
        </patternFill>
      </fill>
    </dxf>
    <dxf>
      <fill>
        <patternFill>
          <bgColor rgb="FFFFFFFF"/>
        </patternFill>
      </fill>
    </dxf>
    <dxf>
      <fill>
        <patternFill>
          <bgColor rgb="FFFFFF99"/>
        </patternFill>
      </fill>
    </dxf>
    <dxf>
      <fill>
        <patternFill>
          <bgColor rgb="FFFFFF99"/>
        </patternFill>
      </fill>
    </dxf>
    <dxf>
      <fill>
        <patternFill>
          <bgColor rgb="FFFFFF99"/>
        </patternFill>
      </fill>
    </dxf>
    <dxf>
      <fill>
        <patternFill>
          <bgColor rgb="FFFFFFFF"/>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fgColor auto="1"/>
          <bgColor theme="0"/>
        </patternFill>
      </fill>
    </dxf>
    <dxf>
      <fill>
        <patternFill>
          <bgColor rgb="FFFFFF99"/>
        </patternFill>
      </fill>
    </dxf>
    <dxf>
      <fill>
        <patternFill>
          <bgColor rgb="FFFFFF99"/>
        </patternFill>
      </fill>
    </dxf>
    <dxf>
      <fill>
        <patternFill>
          <bgColor rgb="FFFFFF99"/>
        </patternFill>
      </fill>
    </dxf>
    <dxf>
      <fill>
        <patternFill>
          <fgColor auto="1"/>
          <bgColor theme="0"/>
        </patternFill>
      </fill>
    </dxf>
    <dxf>
      <fill>
        <patternFill>
          <bgColor rgb="FFFFFF99"/>
        </patternFill>
      </fill>
    </dxf>
    <dxf>
      <fill>
        <patternFill>
          <bgColor rgb="FFFFFF99"/>
        </patternFill>
      </fill>
    </dxf>
    <dxf>
      <font>
        <color auto="1"/>
      </font>
      <fill>
        <patternFill>
          <bgColor rgb="FFFFFF99"/>
        </patternFill>
      </fill>
    </dxf>
    <dxf>
      <font>
        <color auto="1"/>
      </font>
      <fill>
        <patternFill>
          <bgColor rgb="FFFFFF99"/>
        </patternFill>
      </fill>
    </dxf>
    <dxf>
      <font>
        <color auto="1"/>
      </font>
      <fill>
        <patternFill>
          <bgColor rgb="FFFFFF99"/>
        </patternFill>
      </fill>
    </dxf>
    <dxf>
      <font>
        <color auto="1"/>
      </font>
      <fill>
        <patternFill>
          <bgColor rgb="FFFFFF99"/>
        </patternFill>
      </fill>
    </dxf>
    <dxf>
      <font>
        <color auto="1"/>
      </font>
      <fill>
        <patternFill>
          <bgColor rgb="FFFFFF99"/>
        </patternFill>
      </fill>
    </dxf>
    <dxf>
      <font>
        <color auto="1"/>
      </font>
      <fill>
        <patternFill>
          <bgColor rgb="FFFFFF99"/>
        </patternFill>
      </fill>
    </dxf>
    <dxf>
      <font>
        <color auto="1"/>
      </font>
      <fill>
        <patternFill>
          <bgColor rgb="FFFFFF99"/>
        </patternFill>
      </fill>
    </dxf>
    <dxf>
      <font>
        <color auto="1"/>
      </font>
      <fill>
        <patternFill>
          <bgColor rgb="FFFFFF99"/>
        </patternFill>
      </fill>
    </dxf>
    <dxf>
      <font>
        <color auto="1"/>
      </font>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theme="0"/>
        </patternFill>
      </fill>
    </dxf>
    <dxf>
      <fill>
        <patternFill>
          <bgColor rgb="FFFFFF99"/>
        </patternFill>
      </fill>
    </dxf>
    <dxf>
      <fill>
        <patternFill>
          <bgColor theme="0"/>
        </patternFill>
      </fill>
    </dxf>
    <dxf>
      <fill>
        <patternFill>
          <bgColor rgb="FFFFFF99"/>
        </patternFill>
      </fill>
    </dxf>
    <dxf>
      <fill>
        <patternFill>
          <bgColor rgb="FFFFFF99"/>
        </patternFill>
      </fill>
    </dxf>
    <dxf>
      <fill>
        <patternFill>
          <bgColor rgb="FFFFFFCC"/>
        </patternFill>
      </fill>
    </dxf>
    <dxf>
      <fill>
        <patternFill>
          <bgColor rgb="FFFFFF99"/>
        </patternFill>
      </fill>
    </dxf>
    <dxf>
      <fill>
        <patternFill>
          <bgColor rgb="FFFFFF99"/>
        </patternFill>
      </fill>
    </dxf>
    <dxf>
      <fill>
        <patternFill>
          <bgColor theme="0"/>
        </patternFill>
      </fill>
    </dxf>
    <dxf>
      <fill>
        <patternFill>
          <bgColor rgb="FFFFFF99"/>
        </patternFill>
      </fill>
    </dxf>
    <dxf>
      <fill>
        <patternFill>
          <bgColor theme="0"/>
        </patternFill>
      </fill>
    </dxf>
    <dxf>
      <fill>
        <patternFill>
          <bgColor rgb="FFFFFFCC"/>
        </patternFill>
      </fill>
    </dxf>
    <dxf>
      <fill>
        <patternFill>
          <bgColor theme="0"/>
        </patternFill>
      </fill>
    </dxf>
    <dxf>
      <fill>
        <patternFill>
          <bgColor rgb="FFFFFF99"/>
        </patternFill>
      </fill>
    </dxf>
    <dxf>
      <fill>
        <patternFill>
          <bgColor rgb="FFFFFF99"/>
        </patternFill>
      </fill>
    </dxf>
    <dxf>
      <fill>
        <patternFill>
          <bgColor theme="0"/>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FF"/>
        </patternFill>
      </fill>
    </dxf>
    <dxf>
      <fill>
        <patternFill>
          <bgColor rgb="FFFFFF99"/>
        </patternFill>
      </fill>
    </dxf>
    <dxf>
      <fill>
        <patternFill>
          <bgColor rgb="FFFFFF99"/>
        </patternFill>
      </fill>
    </dxf>
    <dxf>
      <fill>
        <patternFill>
          <bgColor rgb="FFFFFFFF"/>
        </patternFill>
      </fill>
    </dxf>
    <dxf>
      <fill>
        <patternFill patternType="none">
          <bgColor auto="1"/>
        </patternFill>
      </fill>
    </dxf>
    <dxf>
      <fill>
        <patternFill patternType="none">
          <bgColor auto="1"/>
        </patternFill>
      </fill>
    </dxf>
    <dxf>
      <fill>
        <patternFill>
          <bgColor rgb="FFFFFF99"/>
        </patternFill>
      </fill>
    </dxf>
    <dxf>
      <fill>
        <patternFill>
          <bgColor rgb="FFFFFF99"/>
        </patternFill>
      </fill>
    </dxf>
    <dxf>
      <fill>
        <patternFill>
          <bgColor rgb="FFFFFF99"/>
        </patternFill>
      </fill>
    </dxf>
    <dxf>
      <fill>
        <patternFill>
          <bgColor rgb="FFFFFFFF"/>
        </patternFill>
      </fill>
    </dxf>
    <dxf>
      <fill>
        <patternFill>
          <bgColor rgb="FFFFFF99"/>
        </patternFill>
      </fill>
    </dxf>
    <dxf>
      <fill>
        <patternFill patternType="none">
          <bgColor auto="1"/>
        </patternFill>
      </fill>
    </dxf>
    <dxf>
      <fill>
        <patternFill patternType="none">
          <bgColor auto="1"/>
        </patternFill>
      </fill>
    </dxf>
    <dxf>
      <fill>
        <patternFill>
          <bgColor rgb="FFFFFF99"/>
        </patternFill>
      </fill>
    </dxf>
    <dxf>
      <fill>
        <patternFill>
          <bgColor rgb="FFFFFF99"/>
        </patternFill>
      </fill>
    </dxf>
    <dxf>
      <fill>
        <patternFill patternType="none">
          <bgColor auto="1"/>
        </patternFill>
      </fill>
    </dxf>
    <dxf>
      <fill>
        <patternFill patternType="none">
          <bgColor auto="1"/>
        </patternFill>
      </fill>
    </dxf>
    <dxf>
      <fill>
        <patternFill>
          <bgColor rgb="FFFFFF99"/>
        </patternFill>
      </fill>
    </dxf>
    <dxf>
      <fill>
        <patternFill patternType="none">
          <bgColor auto="1"/>
        </patternFill>
      </fill>
    </dxf>
    <dxf>
      <fill>
        <patternFill patternType="solid">
          <bgColor rgb="FFFFFF99"/>
        </patternFill>
      </fill>
    </dxf>
    <dxf>
      <fill>
        <patternFill>
          <bgColor rgb="FFFFFFFF"/>
        </patternFill>
      </fill>
    </dxf>
    <dxf>
      <fill>
        <patternFill>
          <bgColor rgb="FFFFFF99"/>
        </patternFill>
      </fill>
    </dxf>
    <dxf>
      <fill>
        <patternFill>
          <bgColor rgb="FFFFFF99"/>
        </patternFill>
      </fill>
    </dxf>
    <dxf>
      <fill>
        <patternFill>
          <bgColor rgb="FFFFFF99"/>
        </patternFill>
      </fill>
    </dxf>
    <dxf>
      <fill>
        <patternFill>
          <bgColor rgb="FFFFFFFF"/>
        </patternFill>
      </fill>
    </dxf>
    <dxf>
      <fill>
        <patternFill>
          <bgColor rgb="FFFFFF99"/>
        </patternFill>
      </fill>
    </dxf>
    <dxf>
      <fill>
        <patternFill>
          <bgColor rgb="FFFFFF99"/>
        </patternFill>
      </fill>
    </dxf>
    <dxf>
      <fill>
        <patternFill>
          <bgColor rgb="FFFFFF99"/>
        </patternFill>
      </fill>
    </dxf>
    <dxf>
      <fill>
        <patternFill patternType="none">
          <bgColor auto="1"/>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FF"/>
        </patternFill>
      </fill>
    </dxf>
    <dxf>
      <fill>
        <patternFill>
          <bgColor rgb="FFFFFFFF"/>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patternType="solid">
          <bgColor rgb="FFFFFF99"/>
        </patternFill>
      </fill>
    </dxf>
    <dxf>
      <fill>
        <patternFill patternType="none">
          <bgColor auto="1"/>
        </patternFill>
      </fill>
    </dxf>
    <dxf>
      <fill>
        <patternFill>
          <bgColor rgb="FFFFFF99"/>
        </patternFill>
      </fill>
    </dxf>
    <dxf>
      <fill>
        <patternFill>
          <bgColor rgb="FFFFFF99"/>
        </patternFill>
      </fill>
    </dxf>
    <dxf>
      <fill>
        <patternFill>
          <bgColor rgb="FFFF0000"/>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patternType="solid">
          <bgColor theme="0"/>
        </patternFill>
      </fill>
    </dxf>
    <dxf>
      <fill>
        <patternFill patternType="none">
          <bgColor auto="1"/>
        </patternFill>
      </fill>
    </dxf>
    <dxf>
      <fill>
        <patternFill>
          <bgColor rgb="FFFFFF99"/>
        </patternFill>
      </fill>
    </dxf>
    <dxf>
      <fill>
        <patternFill>
          <bgColor rgb="FFFFFFFF"/>
        </patternFill>
      </fill>
    </dxf>
    <dxf>
      <fill>
        <patternFill>
          <bgColor rgb="FFFFFFFF"/>
        </patternFill>
      </fill>
    </dxf>
    <dxf>
      <fill>
        <patternFill>
          <bgColor rgb="FFFFFF99"/>
        </patternFill>
      </fill>
    </dxf>
    <dxf>
      <fill>
        <patternFill>
          <bgColor rgb="FFFFFF99"/>
        </patternFill>
      </fill>
    </dxf>
    <dxf>
      <fill>
        <patternFill>
          <bgColor theme="0"/>
        </patternFill>
      </fill>
    </dxf>
    <dxf>
      <fill>
        <patternFill>
          <bgColor rgb="FFFFFF99"/>
        </patternFill>
      </fill>
    </dxf>
    <dxf>
      <fill>
        <patternFill>
          <bgColor rgb="FFFFFFFF"/>
        </patternFill>
      </fill>
    </dxf>
    <dxf>
      <fill>
        <patternFill>
          <bgColor rgb="FFFFFF99"/>
        </patternFill>
      </fill>
    </dxf>
    <dxf>
      <fill>
        <patternFill>
          <bgColor rgb="FFFFFFFF"/>
        </patternFill>
      </fill>
    </dxf>
    <dxf>
      <fill>
        <patternFill>
          <bgColor rgb="FFFFFF99"/>
        </patternFill>
      </fill>
    </dxf>
    <dxf>
      <fill>
        <patternFill>
          <bgColor rgb="FFFFFF99"/>
        </patternFill>
      </fill>
    </dxf>
    <dxf>
      <fill>
        <patternFill>
          <bgColor theme="0"/>
        </patternFill>
      </fill>
    </dxf>
    <dxf>
      <fill>
        <patternFill>
          <bgColor rgb="FFFFFF99"/>
        </patternFill>
      </fill>
    </dxf>
    <dxf>
      <fill>
        <patternFill>
          <bgColor theme="0"/>
        </patternFill>
      </fill>
    </dxf>
    <dxf>
      <fill>
        <patternFill>
          <bgColor rgb="FFFFFF99"/>
        </patternFill>
      </fill>
    </dxf>
    <dxf>
      <fill>
        <patternFill>
          <bgColor rgb="FFFFFF99"/>
        </patternFill>
      </fill>
    </dxf>
    <dxf>
      <fill>
        <patternFill patternType="none">
          <bgColor auto="1"/>
        </patternFill>
      </fill>
    </dxf>
    <dxf>
      <fill>
        <patternFill>
          <bgColor rgb="FFFFFF99"/>
        </patternFill>
      </fill>
    </dxf>
    <dxf>
      <fill>
        <patternFill>
          <bgColor rgb="FFFFFF99"/>
        </patternFill>
      </fill>
    </dxf>
    <dxf>
      <fill>
        <patternFill patternType="solid">
          <bgColor theme="0"/>
        </patternFill>
      </fill>
    </dxf>
    <dxf>
      <fill>
        <patternFill>
          <bgColor rgb="FFFFFF99"/>
        </patternFill>
      </fill>
    </dxf>
    <dxf>
      <fill>
        <patternFill>
          <bgColor rgb="FFFFFF99"/>
        </patternFill>
      </fill>
    </dxf>
    <dxf>
      <fill>
        <patternFill>
          <bgColor rgb="FFFFFF99"/>
        </patternFill>
      </fill>
    </dxf>
    <dxf>
      <fill>
        <patternFill patternType="none">
          <bgColor auto="1"/>
        </patternFill>
      </fill>
    </dxf>
    <dxf>
      <fill>
        <patternFill>
          <bgColor rgb="FFFFFF99"/>
        </patternFill>
      </fill>
    </dxf>
    <dxf>
      <fill>
        <patternFill>
          <bgColor rgb="FFFFFFFF"/>
        </patternFill>
      </fill>
    </dxf>
    <dxf>
      <fill>
        <patternFill>
          <bgColor rgb="FFFFFFFF"/>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FF"/>
        </patternFill>
      </fill>
    </dxf>
    <dxf>
      <fill>
        <patternFill>
          <bgColor rgb="FFFFFFFF"/>
        </patternFill>
      </fill>
    </dxf>
    <dxf>
      <fill>
        <patternFill>
          <bgColor rgb="FFFFFF99"/>
        </patternFill>
      </fill>
    </dxf>
    <dxf>
      <fill>
        <patternFill>
          <bgColor rgb="FFFFFF99"/>
        </patternFill>
      </fill>
    </dxf>
    <dxf>
      <fill>
        <patternFill patternType="none">
          <bgColor auto="1"/>
        </patternFill>
      </fill>
    </dxf>
    <dxf>
      <fill>
        <patternFill patternType="none">
          <bgColor auto="1"/>
        </patternFill>
      </fill>
    </dxf>
    <dxf>
      <fill>
        <patternFill>
          <bgColor rgb="FFFFFFFF"/>
        </patternFill>
      </fill>
    </dxf>
    <dxf>
      <fill>
        <patternFill>
          <bgColor rgb="FFFFFF99"/>
        </patternFill>
      </fill>
    </dxf>
    <dxf>
      <fill>
        <patternFill patternType="solid">
          <bgColor theme="0"/>
        </patternFill>
      </fill>
    </dxf>
    <dxf>
      <fill>
        <patternFill>
          <bgColor rgb="FFFFFF99"/>
        </patternFill>
      </fill>
    </dxf>
    <dxf>
      <fill>
        <patternFill>
          <bgColor rgb="FFFFFF99"/>
        </patternFill>
      </fill>
    </dxf>
    <dxf>
      <fill>
        <patternFill patternType="none">
          <bgColor auto="1"/>
        </patternFill>
      </fill>
    </dxf>
    <dxf>
      <fill>
        <patternFill>
          <bgColor rgb="FFFFFFFF"/>
        </patternFill>
      </fill>
    </dxf>
    <dxf>
      <fill>
        <patternFill>
          <bgColor rgb="FFFFFF99"/>
        </patternFill>
      </fill>
    </dxf>
    <dxf>
      <fill>
        <patternFill>
          <bgColor rgb="FFFFFFFF"/>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FF"/>
        </patternFill>
      </fill>
    </dxf>
    <dxf>
      <fill>
        <patternFill>
          <bgColor rgb="FFFFFF99"/>
        </patternFill>
      </fill>
    </dxf>
    <dxf>
      <fill>
        <patternFill>
          <bgColor rgb="FFFFFFFF"/>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FF"/>
        </patternFill>
      </fill>
    </dxf>
    <dxf>
      <font>
        <b/>
        <i/>
        <color rgb="FFFF0000"/>
      </font>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patternType="none">
          <bgColor auto="1"/>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ont>
        <color auto="1"/>
      </font>
      <fill>
        <patternFill>
          <bgColor theme="0"/>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patternType="solid">
          <bgColor rgb="FFFFFFEB"/>
        </patternFill>
      </fill>
    </dxf>
    <dxf>
      <fill>
        <patternFill>
          <bgColor rgb="FFFFFF99"/>
        </patternFill>
      </fill>
    </dxf>
    <dxf>
      <fill>
        <patternFill>
          <bgColor rgb="FFFFFF99"/>
        </patternFill>
      </fill>
    </dxf>
    <dxf>
      <fill>
        <patternFill>
          <bgColor rgb="FFFFFF99"/>
        </patternFill>
      </fill>
    </dxf>
    <dxf>
      <font>
        <b/>
        <i/>
        <color rgb="FFFF0000"/>
      </font>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Medium9"/>
  <colors>
    <mruColors>
      <color rgb="FFFFFFCC"/>
      <color rgb="FFFFFF99"/>
      <color rgb="FFFFFFFF"/>
      <color rgb="FFD1F1CF"/>
      <color rgb="FFFFE7FF"/>
      <color rgb="FFFFCCFF"/>
      <color rgb="FFC1FFE0"/>
      <color rgb="FFFF6699"/>
      <color rgb="FF808080"/>
      <color rgb="FFB2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fmlaLink="$AB$30" lockText="1" noThreeD="1"/>
</file>

<file path=xl/ctrlProps/ctrlProp2.xml><?xml version="1.0" encoding="utf-8"?>
<formControlPr xmlns="http://schemas.microsoft.com/office/spreadsheetml/2009/9/main" objectType="CheckBox" fmlaLink="$AB$31" lockText="1" noThreeD="1"/>
</file>

<file path=xl/ctrlProps/ctrlProp3.xml><?xml version="1.0" encoding="utf-8"?>
<formControlPr xmlns="http://schemas.microsoft.com/office/spreadsheetml/2009/9/main" objectType="CheckBox" fmlaLink="$AB$31" lockText="1" noThreeD="1"/>
</file>

<file path=xl/ctrlProps/ctrlProp4.xml><?xml version="1.0" encoding="utf-8"?>
<formControlPr xmlns="http://schemas.microsoft.com/office/spreadsheetml/2009/9/main" objectType="CheckBox" fmlaLink="$AB$32" lockText="1" noThreeD="1"/>
</file>

<file path=xl/ctrlProps/ctrlProp5.xml><?xml version="1.0" encoding="utf-8"?>
<formControlPr xmlns="http://schemas.microsoft.com/office/spreadsheetml/2009/9/main" objectType="CheckBox" fmlaLink="$AB$33" lockText="1" noThreeD="1"/>
</file>

<file path=xl/ctrlProps/ctrlProp6.xml><?xml version="1.0" encoding="utf-8"?>
<formControlPr xmlns="http://schemas.microsoft.com/office/spreadsheetml/2009/9/main" objectType="CheckBox" fmlaLink="$AB$35" lockText="1" noThreeD="1"/>
</file>

<file path=xl/ctrlProps/ctrlProp7.xml><?xml version="1.0" encoding="utf-8"?>
<formControlPr xmlns="http://schemas.microsoft.com/office/spreadsheetml/2009/9/main" objectType="CheckBox" fmlaLink="$AB$34" lockText="1" noThreeD="1"/>
</file>

<file path=xl/ctrlProps/ctrlProp8.xml><?xml version="1.0" encoding="utf-8"?>
<formControlPr xmlns="http://schemas.microsoft.com/office/spreadsheetml/2009/9/main" objectType="CheckBox" fmlaLink="$AB$27" lockText="1" noThreeD="1"/>
</file>

<file path=xl/ctrlProps/ctrlProp9.xml><?xml version="1.0" encoding="utf-8"?>
<formControlPr xmlns="http://schemas.microsoft.com/office/spreadsheetml/2009/9/main" objectType="CheckBox" fmlaLink="$AC$27" lockText="1" noThreeD="1"/>
</file>

<file path=xl/ctrlProps/ctrlProp10.xml><?xml version="1.0" encoding="utf-8"?>
<formControlPr xmlns="http://schemas.microsoft.com/office/spreadsheetml/2009/9/main" objectType="CheckBox" fmlaLink="$AB$37" lockText="1" noThreeD="1"/>
</file>

<file path=xl/ctrlProps/ctrlProp11.xml><?xml version="1.0" encoding="utf-8"?>
<formControlPr xmlns="http://schemas.microsoft.com/office/spreadsheetml/2009/9/main" objectType="CheckBox" fmlaLink="$AB$36" lockText="1" noThreeD="1"/>
</file>

<file path=xl/ctrlProps/ctrlProp12.xml><?xml version="1.0" encoding="utf-8"?>
<formControlPr xmlns="http://schemas.microsoft.com/office/spreadsheetml/2009/9/main" objectType="CheckBox" fmlaLink="$AC$39" lockText="1" noThreeD="1"/>
</file>

<file path=xl/ctrlProps/ctrlProp13.xml><?xml version="1.0" encoding="utf-8"?>
<formControlPr xmlns="http://schemas.microsoft.com/office/spreadsheetml/2009/9/main" objectType="CheckBox" fmlaLink="$AB$37" lockText="1" noThreeD="1"/>
</file>

<file path=xl/ctrlProps/ctrlProp14.xml><?xml version="1.0" encoding="utf-8"?>
<formControlPr xmlns="http://schemas.microsoft.com/office/spreadsheetml/2009/9/main" objectType="CheckBox" fmlaLink="$AB$39" lockText="1" noThreeD="1"/>
</file>

<file path=xl/ctrlProps/ctrlProp15.xml><?xml version="1.0" encoding="utf-8"?>
<formControlPr xmlns="http://schemas.microsoft.com/office/spreadsheetml/2009/9/main" objectType="CheckBox" fmlaLink="$AB$37" lockText="1" noThreeD="1"/>
</file>

<file path=xl/ctrlProps/ctrlProp16.xml><?xml version="1.0" encoding="utf-8"?>
<formControlPr xmlns="http://schemas.microsoft.com/office/spreadsheetml/2009/9/main" objectType="CheckBox" fmlaLink="$AD$39" lockText="1" noThreeD="1"/>
</file>

<file path=xl/ctrlProps/ctrlProp17.xml><?xml version="1.0" encoding="utf-8"?>
<formControlPr xmlns="http://schemas.microsoft.com/office/spreadsheetml/2009/9/main" objectType="CheckBox" fmlaLink="$AE$39" lockText="1" noThreeD="1"/>
</file>

<file path=xl/ctrlProps/ctrlProp18.xml><?xml version="1.0" encoding="utf-8"?>
<formControlPr xmlns="http://schemas.microsoft.com/office/spreadsheetml/2009/9/main" objectType="CheckBox" fmlaLink="$AC$11" noThreeD="1"/>
</file>

<file path=xl/ctrlProps/ctrlProp19.xml><?xml version="1.0" encoding="utf-8"?>
<formControlPr xmlns="http://schemas.microsoft.com/office/spreadsheetml/2009/9/main" objectType="CheckBox" fmlaLink="AC4" lockText="1" noThreeD="1"/>
</file>

<file path=xl/ctrlProps/ctrlProp20.xml><?xml version="1.0" encoding="utf-8"?>
<formControlPr xmlns="http://schemas.microsoft.com/office/spreadsheetml/2009/9/main" objectType="CheckBox" fmlaLink="AC5" lockText="1" noThreeD="1"/>
</file>

<file path=xl/ctrlProps/ctrlProp21.xml><?xml version="1.0" encoding="utf-8"?>
<formControlPr xmlns="http://schemas.microsoft.com/office/spreadsheetml/2009/9/main" objectType="CheckBox" fmlaLink="AC6" lockText="1" noThreeD="1"/>
</file>

<file path=xl/ctrlProps/ctrlProp22.xml><?xml version="1.0" encoding="utf-8"?>
<formControlPr xmlns="http://schemas.microsoft.com/office/spreadsheetml/2009/9/main" objectType="CheckBox" fmlaLink="Y4" noThreeD="1"/>
</file>

<file path=xl/ctrlProps/ctrlProp23.xml><?xml version="1.0" encoding="utf-8"?>
<formControlPr xmlns="http://schemas.microsoft.com/office/spreadsheetml/2009/9/main" objectType="CheckBox" fmlaLink="Z4" noThreeD="1"/>
</file>

<file path=xl/ctrlProps/ctrlProp24.xml><?xml version="1.0" encoding="utf-8"?>
<formControlPr xmlns="http://schemas.microsoft.com/office/spreadsheetml/2009/9/main" objectType="CheckBox" fmlaLink="$AE$15" noThreeD="1"/>
</file>

<file path=xl/ctrlProps/ctrlProp25.xml><?xml version="1.0" encoding="utf-8"?>
<formControlPr xmlns="http://schemas.microsoft.com/office/spreadsheetml/2009/9/main" objectType="CheckBox" fmlaLink="$AF$15" noThreeD="1"/>
</file>

<file path=xl/ctrlProps/ctrlProp26.xml><?xml version="1.0" encoding="utf-8"?>
<formControlPr xmlns="http://schemas.microsoft.com/office/spreadsheetml/2009/9/main" objectType="CheckBox" fmlaLink="$AC$15" noThreeD="1"/>
</file>

<file path=xl/ctrlProps/ctrlProp27.xml><?xml version="1.0" encoding="utf-8"?>
<formControlPr xmlns="http://schemas.microsoft.com/office/spreadsheetml/2009/9/main" objectType="CheckBox" fmlaLink="$AD$15" noThreeD="1"/>
</file>

<file path=xl/ctrlProps/ctrlProp28.xml><?xml version="1.0" encoding="utf-8"?>
<formControlPr xmlns="http://schemas.microsoft.com/office/spreadsheetml/2009/9/main" objectType="CheckBox" fmlaLink="$AC$9" lockText="1" noThreeD="1"/>
</file>

<file path=xl/ctrlProps/ctrlProp29.xml><?xml version="1.0" encoding="utf-8"?>
<formControlPr xmlns="http://schemas.microsoft.com/office/spreadsheetml/2009/9/main" objectType="CheckBox" fmlaLink="$AD$9" lockText="1" noThreeD="1"/>
</file>

<file path=xl/ctrlProps/ctrlProp30.xml><?xml version="1.0" encoding="utf-8"?>
<formControlPr xmlns="http://schemas.microsoft.com/office/spreadsheetml/2009/9/main" objectType="CheckBox" fmlaLink="$AC$11" lockText="1" noThreeD="1"/>
</file>

<file path=xl/ctrlProps/ctrlProp31.xml><?xml version="1.0" encoding="utf-8"?>
<formControlPr xmlns="http://schemas.microsoft.com/office/spreadsheetml/2009/9/main" objectType="CheckBox" fmlaLink="$AD$11" lockText="1" noThreeD="1"/>
</file>

<file path=xl/ctrlProps/ctrlProp32.xml><?xml version="1.0" encoding="utf-8"?>
<formControlPr xmlns="http://schemas.microsoft.com/office/spreadsheetml/2009/9/main" objectType="CheckBox" fmlaLink="$AC$17" lockText="1" noThreeD="1"/>
</file>

<file path=xl/ctrlProps/ctrlProp33.xml><?xml version="1.0" encoding="utf-8"?>
<formControlPr xmlns="http://schemas.microsoft.com/office/spreadsheetml/2009/9/main" objectType="CheckBox" fmlaLink="$AD$17" lockText="1" noThreeD="1"/>
</file>

<file path=xl/ctrlProps/ctrlProp34.xml><?xml version="1.0" encoding="utf-8"?>
<formControlPr xmlns="http://schemas.microsoft.com/office/spreadsheetml/2009/9/main" objectType="CheckBox" fmlaLink="$AC$18" lockText="1" noThreeD="1"/>
</file>

<file path=xl/ctrlProps/ctrlProp35.xml><?xml version="1.0" encoding="utf-8"?>
<formControlPr xmlns="http://schemas.microsoft.com/office/spreadsheetml/2009/9/main" objectType="CheckBox" fmlaLink="$AE$17" lockText="1" noThreeD="1"/>
</file>

<file path=xl/ctrlProps/ctrlProp36.xml><?xml version="1.0" encoding="utf-8"?>
<formControlPr xmlns="http://schemas.microsoft.com/office/spreadsheetml/2009/9/main" objectType="CheckBox" fmlaLink="$AF$17" lockText="1" noThreeD="1"/>
</file>

<file path=xl/ctrlProps/ctrlProp37.xml><?xml version="1.0" encoding="utf-8"?>
<formControlPr xmlns="http://schemas.microsoft.com/office/spreadsheetml/2009/9/main" objectType="CheckBox" fmlaLink="$AE$18" lockText="1" noThreeD="1"/>
</file>

<file path=xl/ctrlProps/ctrlProp38.xml><?xml version="1.0" encoding="utf-8"?>
<formControlPr xmlns="http://schemas.microsoft.com/office/spreadsheetml/2009/9/main" objectType="GBox" noThreeD="1"/>
</file>

<file path=xl/ctrlProps/ctrlProp39.xml><?xml version="1.0" encoding="utf-8"?>
<formControlPr xmlns="http://schemas.microsoft.com/office/spreadsheetml/2009/9/main" objectType="GBox" noThreeD="1"/>
</file>

<file path=xl/ctrlProps/ctrlProp40.xml><?xml version="1.0" encoding="utf-8"?>
<formControlPr xmlns="http://schemas.microsoft.com/office/spreadsheetml/2009/9/main" objectType="GBox" noThreeD="1"/>
</file>

<file path=xl/ctrlProps/ctrlProp41.xml><?xml version="1.0" encoding="utf-8"?>
<formControlPr xmlns="http://schemas.microsoft.com/office/spreadsheetml/2009/9/main" objectType="GBox" noThreeD="1"/>
</file>

<file path=xl/ctrlProps/ctrlProp42.xml><?xml version="1.0" encoding="utf-8"?>
<formControlPr xmlns="http://schemas.microsoft.com/office/spreadsheetml/2009/9/main" objectType="GBox"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GBox"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GBox" noThreeD="1"/>
</file>

<file path=xl/ctrlProps/ctrlProp47.xml><?xml version="1.0" encoding="utf-8"?>
<formControlPr xmlns="http://schemas.microsoft.com/office/spreadsheetml/2009/9/main" objectType="GBox" noThreeD="1"/>
</file>

<file path=xl/ctrlProps/ctrlProp48.xml><?xml version="1.0" encoding="utf-8"?>
<formControlPr xmlns="http://schemas.microsoft.com/office/spreadsheetml/2009/9/main" objectType="GBox"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GBox" noThreeD="1"/>
</file>

<file path=xl/ctrlProps/ctrlProp51.xml><?xml version="1.0" encoding="utf-8"?>
<formControlPr xmlns="http://schemas.microsoft.com/office/spreadsheetml/2009/9/main" objectType="GBox" noThreeD="1"/>
</file>

<file path=xl/ctrlProps/ctrlProp52.xml><?xml version="1.0" encoding="utf-8"?>
<formControlPr xmlns="http://schemas.microsoft.com/office/spreadsheetml/2009/9/main" objectType="GBox" noThreeD="1"/>
</file>

<file path=xl/ctrlProps/ctrlProp53.xml><?xml version="1.0" encoding="utf-8"?>
<formControlPr xmlns="http://schemas.microsoft.com/office/spreadsheetml/2009/9/main" objectType="CheckBox" fmlaLink="$AJ$9" noThreeD="1"/>
</file>

<file path=xl/ctrlProps/ctrlProp54.xml><?xml version="1.0" encoding="utf-8"?>
<formControlPr xmlns="http://schemas.microsoft.com/office/spreadsheetml/2009/9/main" objectType="CheckBox" fmlaLink="$AK$9" noThreeD="1"/>
</file>

<file path=xl/ctrlProps/ctrlProp55.xml><?xml version="1.0" encoding="utf-8"?>
<formControlPr xmlns="http://schemas.microsoft.com/office/spreadsheetml/2009/9/main" objectType="CheckBox" fmlaLink="$AL$9" noThreeD="1"/>
</file>

<file path=xl/ctrlProps/ctrlProp56.xml><?xml version="1.0" encoding="utf-8"?>
<formControlPr xmlns="http://schemas.microsoft.com/office/spreadsheetml/2009/9/main" objectType="CheckBox" fmlaLink="$AM$9" noThreeD="1"/>
</file>

<file path=xl/ctrlProps/ctrlProp57.xml><?xml version="1.0" encoding="utf-8"?>
<formControlPr xmlns="http://schemas.microsoft.com/office/spreadsheetml/2009/9/main" objectType="CheckBox" fmlaLink="$AJ$10" noThreeD="1"/>
</file>

<file path=xl/ctrlProps/ctrlProp58.xml><?xml version="1.0" encoding="utf-8"?>
<formControlPr xmlns="http://schemas.microsoft.com/office/spreadsheetml/2009/9/main" objectType="CheckBox" fmlaLink="$AL$10" noThreeD="1"/>
</file>

<file path=xl/ctrlProps/ctrlProp59.xml><?xml version="1.0" encoding="utf-8"?>
<formControlPr xmlns="http://schemas.microsoft.com/office/spreadsheetml/2009/9/main" objectType="CheckBox" fmlaLink="$AJ$11" noThreeD="1"/>
</file>

<file path=xl/ctrlProps/ctrlProp60.xml><?xml version="1.0" encoding="utf-8"?>
<formControlPr xmlns="http://schemas.microsoft.com/office/spreadsheetml/2009/9/main" objectType="CheckBox" fmlaLink="$AL$11" noThreeD="1"/>
</file>

<file path=xl/ctrlProps/ctrlProp61.xml><?xml version="1.0" encoding="utf-8"?>
<formControlPr xmlns="http://schemas.microsoft.com/office/spreadsheetml/2009/9/main" objectType="CheckBox" fmlaLink="$AJ$12" noThreeD="1"/>
</file>

<file path=xl/ctrlProps/ctrlProp62.xml><?xml version="1.0" encoding="utf-8"?>
<formControlPr xmlns="http://schemas.microsoft.com/office/spreadsheetml/2009/9/main" objectType="CheckBox" fmlaLink="$AJ$13" noThreeD="1"/>
</file>

<file path=xl/ctrlProps/ctrlProp63.xml><?xml version="1.0" encoding="utf-8"?>
<formControlPr xmlns="http://schemas.microsoft.com/office/spreadsheetml/2009/9/main" objectType="CheckBox" fmlaLink="$AK$13" noThreeD="1"/>
</file>

<file path=xl/ctrlProps/ctrlProp64.xml><?xml version="1.0" encoding="utf-8"?>
<formControlPr xmlns="http://schemas.microsoft.com/office/spreadsheetml/2009/9/main" objectType="CheckBox" fmlaLink="$AL$13" noThreeD="1"/>
</file>

<file path=xl/ctrlProps/ctrlProp65.xml><?xml version="1.0" encoding="utf-8"?>
<formControlPr xmlns="http://schemas.microsoft.com/office/spreadsheetml/2009/9/main" objectType="CheckBox" fmlaLink="$AM$13" noThreeD="1"/>
</file>

<file path=xl/ctrlProps/ctrlProp66.xml><?xml version="1.0" encoding="utf-8"?>
<formControlPr xmlns="http://schemas.microsoft.com/office/spreadsheetml/2009/9/main" objectType="CheckBox" fmlaLink="$AO$13" noThreeD="1"/>
</file>

<file path=xl/ctrlProps/ctrlProp67.xml><?xml version="1.0" encoding="utf-8"?>
<formControlPr xmlns="http://schemas.microsoft.com/office/spreadsheetml/2009/9/main" objectType="CheckBox" fmlaLink="$AJ$14" noThreeD="1"/>
</file>

<file path=xl/ctrlProps/ctrlProp68.xml><?xml version="1.0" encoding="utf-8"?>
<formControlPr xmlns="http://schemas.microsoft.com/office/spreadsheetml/2009/9/main" objectType="CheckBox" fmlaLink="$AK$14" noThreeD="1"/>
</file>

<file path=xl/ctrlProps/ctrlProp69.xml><?xml version="1.0" encoding="utf-8"?>
<formControlPr xmlns="http://schemas.microsoft.com/office/spreadsheetml/2009/9/main" objectType="CheckBox" fmlaLink="$AL$14" noThreeD="1"/>
</file>

<file path=xl/ctrlProps/ctrlProp70.xml><?xml version="1.0" encoding="utf-8"?>
<formControlPr xmlns="http://schemas.microsoft.com/office/spreadsheetml/2009/9/main" objectType="CheckBox" fmlaLink="$AM$14" noThreeD="1"/>
</file>

<file path=xl/ctrlProps/ctrlProp71.xml><?xml version="1.0" encoding="utf-8"?>
<formControlPr xmlns="http://schemas.microsoft.com/office/spreadsheetml/2009/9/main" objectType="CheckBox" fmlaLink="$AJ$15" noThreeD="1"/>
</file>

<file path=xl/ctrlProps/ctrlProp72.xml><?xml version="1.0" encoding="utf-8"?>
<formControlPr xmlns="http://schemas.microsoft.com/office/spreadsheetml/2009/9/main" objectType="CheckBox" fmlaLink="$AK$15" noThreeD="1"/>
</file>

<file path=xl/ctrlProps/ctrlProp73.xml><?xml version="1.0" encoding="utf-8"?>
<formControlPr xmlns="http://schemas.microsoft.com/office/spreadsheetml/2009/9/main" objectType="CheckBox" fmlaLink="$AL$15" noThreeD="1"/>
</file>

<file path=xl/ctrlProps/ctrlProp74.xml><?xml version="1.0" encoding="utf-8"?>
<formControlPr xmlns="http://schemas.microsoft.com/office/spreadsheetml/2009/9/main" objectType="CheckBox" fmlaLink="$AM$15" noThreeD="1"/>
</file>

<file path=xl/ctrlProps/ctrlProp75.xml><?xml version="1.0" encoding="utf-8"?>
<formControlPr xmlns="http://schemas.microsoft.com/office/spreadsheetml/2009/9/main" objectType="CheckBox" fmlaLink="$AJ$16" noThreeD="1"/>
</file>

<file path=xl/ctrlProps/ctrlProp76.xml><?xml version="1.0" encoding="utf-8"?>
<formControlPr xmlns="http://schemas.microsoft.com/office/spreadsheetml/2009/9/main" objectType="CheckBox" fmlaLink="$AK$16" noThreeD="1"/>
</file>

<file path=xl/ctrlProps/ctrlProp77.xml><?xml version="1.0" encoding="utf-8"?>
<formControlPr xmlns="http://schemas.microsoft.com/office/spreadsheetml/2009/9/main" objectType="CheckBox" fmlaLink="$AL$16" noThreeD="1"/>
</file>

<file path=xl/ctrlProps/ctrlProp78.xml><?xml version="1.0" encoding="utf-8"?>
<formControlPr xmlns="http://schemas.microsoft.com/office/spreadsheetml/2009/9/main" objectType="CheckBox" fmlaLink="$AM$16" noThreeD="1"/>
</file>

<file path=xl/ctrlProps/ctrlProp79.xml><?xml version="1.0" encoding="utf-8"?>
<formControlPr xmlns="http://schemas.microsoft.com/office/spreadsheetml/2009/9/main" objectType="CheckBox" fmlaLink="$AJ$25" noThreeD="1"/>
</file>

<file path=xl/ctrlProps/ctrlProp80.xml><?xml version="1.0" encoding="utf-8"?>
<formControlPr xmlns="http://schemas.microsoft.com/office/spreadsheetml/2009/9/main" objectType="CheckBox" fmlaLink="$AK$25" noThreeD="1"/>
</file>

<file path=xl/ctrlProps/ctrlProp81.xml><?xml version="1.0" encoding="utf-8"?>
<formControlPr xmlns="http://schemas.microsoft.com/office/spreadsheetml/2009/9/main" objectType="CheckBox" fmlaLink="$AL$25" noThreeD="1"/>
</file>

<file path=xl/ctrlProps/ctrlProp82.xml><?xml version="1.0" encoding="utf-8"?>
<formControlPr xmlns="http://schemas.microsoft.com/office/spreadsheetml/2009/9/main" objectType="CheckBox" fmlaLink="$AM$25" noThreeD="1"/>
</file>

<file path=xl/ctrlProps/ctrlProp83.xml><?xml version="1.0" encoding="utf-8"?>
<formControlPr xmlns="http://schemas.microsoft.com/office/spreadsheetml/2009/9/main" objectType="CheckBox" fmlaLink="$AJ$19" noThreeD="1"/>
</file>

<file path=xl/ctrlProps/ctrlProp84.xml><?xml version="1.0" encoding="utf-8"?>
<formControlPr xmlns="http://schemas.microsoft.com/office/spreadsheetml/2009/9/main" objectType="CheckBox" fmlaLink="$AK$19" noThreeD="1"/>
</file>

<file path=xl/ctrlProps/ctrlProp85.xml><?xml version="1.0" encoding="utf-8"?>
<formControlPr xmlns="http://schemas.microsoft.com/office/spreadsheetml/2009/9/main" objectType="CheckBox" fmlaLink="$AL$19" noThreeD="1"/>
</file>

<file path=xl/ctrlProps/ctrlProp86.xml><?xml version="1.0" encoding="utf-8"?>
<formControlPr xmlns="http://schemas.microsoft.com/office/spreadsheetml/2009/9/main" objectType="CheckBox" fmlaLink="$AM$19" noThreeD="1"/>
</file>

<file path=xl/ctrlProps/ctrlProp87.xml><?xml version="1.0" encoding="utf-8"?>
<formControlPr xmlns="http://schemas.microsoft.com/office/spreadsheetml/2009/9/main" objectType="CheckBox" fmlaLink="$AN$19" noThreeD="1"/>
</file>

<file path=xl/ctrlProps/ctrlProp88.xml><?xml version="1.0" encoding="utf-8"?>
<formControlPr xmlns="http://schemas.microsoft.com/office/spreadsheetml/2009/9/main" objectType="CheckBox" fmlaLink="$AJ$18" noThreeD="1"/>
</file>

<file path=xl/ctrlProps/ctrlProp89.xml><?xml version="1.0" encoding="utf-8"?>
<formControlPr xmlns="http://schemas.microsoft.com/office/spreadsheetml/2009/9/main" objectType="CheckBox" fmlaLink="$AK$18" noThreeD="1"/>
</file>

<file path=xl/ctrlProps/ctrlProp90.xml><?xml version="1.0" encoding="utf-8"?>
<formControlPr xmlns="http://schemas.microsoft.com/office/spreadsheetml/2009/9/main" objectType="CheckBox" fmlaLink="$AL$18" noThreeD="1"/>
</file>

<file path=xl/ctrlProps/ctrlProp91.xml><?xml version="1.0" encoding="utf-8"?>
<formControlPr xmlns="http://schemas.microsoft.com/office/spreadsheetml/2009/9/main" objectType="CheckBox" fmlaLink="$AM$18" noThreeD="1"/>
</file>

<file path=xl/ctrlProps/ctrlProp92.xml><?xml version="1.0" encoding="utf-8"?>
<formControlPr xmlns="http://schemas.microsoft.com/office/spreadsheetml/2009/9/main" objectType="CheckBox" fmlaLink="$AN$18" noThreeD="1"/>
</file>

<file path=xl/ctrlProps/ctrlProp93.xml><?xml version="1.0" encoding="utf-8"?>
<formControlPr xmlns="http://schemas.microsoft.com/office/spreadsheetml/2009/9/main" objectType="GBox" noThreeD="1"/>
</file>

<file path=xl/ctrlProps/ctrlProp94.xml><?xml version="1.0" encoding="utf-8"?>
<formControlPr xmlns="http://schemas.microsoft.com/office/spreadsheetml/2009/9/main" objectType="CheckBox" fmlaLink="$AN$13" noThreeD="1"/>
</file>

<file path=xl/ctrlProps/ctrlProp95.xml><?xml version="1.0" encoding="utf-8"?>
<formControlPr xmlns="http://schemas.microsoft.com/office/spreadsheetml/2009/9/main" objectType="CheckBox" fmlaLink="$AJ$8" lockText="1" noThreeD="1"/>
</file>

<file path=xl/ctrlProps/ctrlProp96.xml><?xml version="1.0" encoding="utf-8"?>
<formControlPr xmlns="http://schemas.microsoft.com/office/spreadsheetml/2009/9/main" objectType="CheckBox" fmlaLink="$AK$7" lockText="1" noThreeD="1"/>
</file>

<file path=xl/ctrlProps/ctrlProp97.xml><?xml version="1.0" encoding="utf-8"?>
<formControlPr xmlns="http://schemas.microsoft.com/office/spreadsheetml/2009/9/main" objectType="CheckBox" fmlaLink="$AK$8" lockText="1" noThreeD="1"/>
</file>

<file path=xl/ctrlProps/ctrlProp98.xml><?xml version="1.0" encoding="utf-8"?>
<formControlPr xmlns="http://schemas.microsoft.com/office/spreadsheetml/2009/9/main" objectType="CheckBox" fmlaLink="$AJ$7" lockText="1" noThreeD="1"/>
</file>

<file path=xl/ctrlProps/ctrlProp99.xml><?xml version="1.0" encoding="utf-8"?>
<formControlPr xmlns="http://schemas.microsoft.com/office/spreadsheetml/2009/9/main" objectType="CheckBox" fmlaLink="AL38" lockText="1" noThreeD="1"/>
</file>

<file path=xl/ctrlProps/ctrlProp100.xml><?xml version="1.0" encoding="utf-8"?>
<formControlPr xmlns="http://schemas.microsoft.com/office/spreadsheetml/2009/9/main" objectType="CheckBox" fmlaLink="AL39" lockText="1" noThreeD="1"/>
</file>

<file path=xl/ctrlProps/ctrlProp101.xml><?xml version="1.0" encoding="utf-8"?>
<formControlPr xmlns="http://schemas.microsoft.com/office/spreadsheetml/2009/9/main" objectType="CheckBox" fmlaLink="AL40" lockText="1" noThreeD="1"/>
</file>

<file path=xl/ctrlProps/ctrlProp102.xml><?xml version="1.0" encoding="utf-8"?>
<formControlPr xmlns="http://schemas.microsoft.com/office/spreadsheetml/2009/9/main" objectType="CheckBox" fmlaLink="AL41" lockText="1" noThreeD="1"/>
</file>

<file path=xl/ctrlProps/ctrlProp103.xml><?xml version="1.0" encoding="utf-8"?>
<formControlPr xmlns="http://schemas.microsoft.com/office/spreadsheetml/2009/9/main" objectType="CheckBox" fmlaLink="AL44" lockText="1" noThreeD="1"/>
</file>

<file path=xl/ctrlProps/ctrlProp104.xml><?xml version="1.0" encoding="utf-8"?>
<formControlPr xmlns="http://schemas.microsoft.com/office/spreadsheetml/2009/9/main" objectType="CheckBox" fmlaLink="AM44" lockText="1" noThreeD="1"/>
</file>

<file path=xl/ctrlProps/ctrlProp105.xml><?xml version="1.0" encoding="utf-8"?>
<formControlPr xmlns="http://schemas.microsoft.com/office/spreadsheetml/2009/9/main" objectType="CheckBox" fmlaLink="AL10" lockText="1" noThreeD="1"/>
</file>

<file path=xl/ctrlProps/ctrlProp106.xml><?xml version="1.0" encoding="utf-8"?>
<formControlPr xmlns="http://schemas.microsoft.com/office/spreadsheetml/2009/9/main" objectType="CheckBox" fmlaLink="AM10" lockText="1" noThreeD="1"/>
</file>

<file path=xl/ctrlProps/ctrlProp107.xml><?xml version="1.0" encoding="utf-8"?>
<formControlPr xmlns="http://schemas.microsoft.com/office/spreadsheetml/2009/9/main" objectType="CheckBox" fmlaLink="AN10" lockText="1" noThreeD="1"/>
</file>

<file path=xl/ctrlProps/ctrlProp108.xml><?xml version="1.0" encoding="utf-8"?>
<formControlPr xmlns="http://schemas.microsoft.com/office/spreadsheetml/2009/9/main" objectType="CheckBox" fmlaLink="Z29" noThreeD="1"/>
</file>

<file path=xl/ctrlProps/ctrlProp109.xml><?xml version="1.0" encoding="utf-8"?>
<formControlPr xmlns="http://schemas.microsoft.com/office/spreadsheetml/2009/9/main" objectType="CheckBox" fmlaLink="AA29" noThreeD="1"/>
</file>

<file path=xl/ctrlProps/ctrlProp110.xml><?xml version="1.0" encoding="utf-8"?>
<formControlPr xmlns="http://schemas.microsoft.com/office/spreadsheetml/2009/9/main" objectType="CheckBox" fmlaLink="AA27" noThreeD="1"/>
</file>

<file path=xl/ctrlProps/ctrlProp111.xml><?xml version="1.0" encoding="utf-8"?>
<formControlPr xmlns="http://schemas.microsoft.com/office/spreadsheetml/2009/9/main" objectType="CheckBox" fmlaLink="Z27" noThreeD="1"/>
</file>

<file path=xl/ctrlProps/ctrlProp112.xml><?xml version="1.0" encoding="utf-8"?>
<formControlPr xmlns="http://schemas.microsoft.com/office/spreadsheetml/2009/9/main" objectType="CheckBox" fmlaLink="Z28" noThreeD="1"/>
</file>

<file path=xl/ctrlProps/ctrlProp113.xml><?xml version="1.0" encoding="utf-8"?>
<formControlPr xmlns="http://schemas.microsoft.com/office/spreadsheetml/2009/9/main" objectType="CheckBox" fmlaLink="AA11" lockText="1" noThreeD="1"/>
</file>

<file path=xl/ctrlProps/ctrlProp114.xml><?xml version="1.0" encoding="utf-8"?>
<formControlPr xmlns="http://schemas.microsoft.com/office/spreadsheetml/2009/9/main" objectType="CheckBox" fmlaLink="AA12" lockText="1" noThreeD="1"/>
</file>

<file path=xl/ctrlProps/ctrlProp115.xml><?xml version="1.0" encoding="utf-8"?>
<formControlPr xmlns="http://schemas.microsoft.com/office/spreadsheetml/2009/9/main" objectType="CheckBox" fmlaLink="AA14" lockText="1" noThreeD="1"/>
</file>

<file path=xl/ctrlProps/ctrlProp116.xml><?xml version="1.0" encoding="utf-8"?>
<formControlPr xmlns="http://schemas.microsoft.com/office/spreadsheetml/2009/9/main" objectType="CheckBox" fmlaLink="AA15" lockText="1" noThreeD="1"/>
</file>

<file path=xl/ctrlProps/ctrlProp117.xml><?xml version="1.0" encoding="utf-8"?>
<formControlPr xmlns="http://schemas.microsoft.com/office/spreadsheetml/2009/9/main" objectType="CheckBox" fmlaLink="Y5" noThreeD="1"/>
</file>

<file path=xl/ctrlProps/ctrlProp118.xml><?xml version="1.0" encoding="utf-8"?>
<formControlPr xmlns="http://schemas.microsoft.com/office/spreadsheetml/2009/9/main" objectType="CheckBox" fmlaLink="Y8" noThreeD="1"/>
</file>

<file path=xl/ctrlProps/ctrlProp119.xml><?xml version="1.0" encoding="utf-8"?>
<formControlPr xmlns="http://schemas.microsoft.com/office/spreadsheetml/2009/9/main" objectType="CheckBox" fmlaLink="Y11" noThreeD="1"/>
</file>

<file path=xl/ctrlProps/ctrlProp120.xml><?xml version="1.0" encoding="utf-8"?>
<formControlPr xmlns="http://schemas.microsoft.com/office/spreadsheetml/2009/9/main" objectType="CheckBox" fmlaLink="Y10" noThreeD="1"/>
</file>

<file path=xl/ctrlProps/ctrlProp121.xml><?xml version="1.0" encoding="utf-8"?>
<formControlPr xmlns="http://schemas.microsoft.com/office/spreadsheetml/2009/9/main" objectType="CheckBox" fmlaLink="Y6" noThreeD="1"/>
</file>

<file path=xl/ctrlProps/ctrlProp122.xml><?xml version="1.0" encoding="utf-8"?>
<formControlPr xmlns="http://schemas.microsoft.com/office/spreadsheetml/2009/9/main" objectType="CheckBox" fmlaLink="Y7" noThreeD="1"/>
</file>

<file path=xl/ctrlProps/ctrlProp123.xml><?xml version="1.0" encoding="utf-8"?>
<formControlPr xmlns="http://schemas.microsoft.com/office/spreadsheetml/2009/9/main" objectType="CheckBox" fmlaLink="Y9" noThreeD="1"/>
</file>

<file path=xl/ctrlProps/ctrlProp124.xml><?xml version="1.0" encoding="utf-8"?>
<formControlPr xmlns="http://schemas.microsoft.com/office/spreadsheetml/2009/9/main" objectType="CheckBox" fmlaLink="Y15" noThreeD="1"/>
</file>

<file path=xl/ctrlProps/ctrlProp125.xml><?xml version="1.0" encoding="utf-8"?>
<formControlPr xmlns="http://schemas.microsoft.com/office/spreadsheetml/2009/9/main" objectType="CheckBox" fmlaLink="Z15" noThreeD="1"/>
</file>

<file path=xl/ctrlProps/ctrlProp126.xml><?xml version="1.0" encoding="utf-8"?>
<formControlPr xmlns="http://schemas.microsoft.com/office/spreadsheetml/2009/9/main" objectType="CheckBox" fmlaLink="AA15" noThreeD="1"/>
</file>

<file path=xl/ctrlProps/ctrlProp127.xml><?xml version="1.0" encoding="utf-8"?>
<formControlPr xmlns="http://schemas.microsoft.com/office/spreadsheetml/2009/9/main" objectType="CheckBox" fmlaLink="AB15" noThreeD="1"/>
</file>

<file path=xl/ctrlProps/ctrlProp128.xml><?xml version="1.0" encoding="utf-8"?>
<formControlPr xmlns="http://schemas.microsoft.com/office/spreadsheetml/2009/9/main" objectType="CheckBox" fmlaLink="Y16" noThreeD="1"/>
</file>

<file path=xl/ctrlProps/ctrlProp129.xml><?xml version="1.0" encoding="utf-8"?>
<formControlPr xmlns="http://schemas.microsoft.com/office/spreadsheetml/2009/9/main" objectType="CheckBox" fmlaLink="Y18" noThreeD="1"/>
</file>

<file path=xl/ctrlProps/ctrlProp130.xml><?xml version="1.0" encoding="utf-8"?>
<formControlPr xmlns="http://schemas.microsoft.com/office/spreadsheetml/2009/9/main" objectType="CheckBox" fmlaLink="Z18" noThreeD="1"/>
</file>

<file path=xl/ctrlProps/ctrlProp131.xml><?xml version="1.0" encoding="utf-8"?>
<formControlPr xmlns="http://schemas.microsoft.com/office/spreadsheetml/2009/9/main" objectType="CheckBox" fmlaLink="AA18" noThreeD="1"/>
</file>

<file path=xl/ctrlProps/ctrlProp132.xml><?xml version="1.0" encoding="utf-8"?>
<formControlPr xmlns="http://schemas.microsoft.com/office/spreadsheetml/2009/9/main" objectType="CheckBox" fmlaLink="Y19" noThreeD="1"/>
</file>

<file path=xl/ctrlProps/ctrlProp133.xml><?xml version="1.0" encoding="utf-8"?>
<formControlPr xmlns="http://schemas.microsoft.com/office/spreadsheetml/2009/9/main" objectType="CheckBox" fmlaLink="Z19" noThreeD="1"/>
</file>

<file path=xl/ctrlProps/ctrlProp134.xml><?xml version="1.0" encoding="utf-8"?>
<formControlPr xmlns="http://schemas.microsoft.com/office/spreadsheetml/2009/9/main" objectType="CheckBox" fmlaLink="AA19" noThreeD="1"/>
</file>

<file path=xl/ctrlProps/ctrlProp135.xml><?xml version="1.0" encoding="utf-8"?>
<formControlPr xmlns="http://schemas.microsoft.com/office/spreadsheetml/2009/9/main" objectType="CheckBox" fmlaLink="AD5" noThreeD="1"/>
</file>

<file path=xl/ctrlProps/ctrlProp136.xml><?xml version="1.0" encoding="utf-8"?>
<formControlPr xmlns="http://schemas.microsoft.com/office/spreadsheetml/2009/9/main" objectType="CheckBox" fmlaLink="AD8" noThreeD="1"/>
</file>

<file path=xl/ctrlProps/ctrlProp137.xml><?xml version="1.0" encoding="utf-8"?>
<formControlPr xmlns="http://schemas.microsoft.com/office/spreadsheetml/2009/9/main" objectType="CheckBox" fmlaLink="AD11" noThreeD="1"/>
</file>

<file path=xl/ctrlProps/ctrlProp138.xml><?xml version="1.0" encoding="utf-8"?>
<formControlPr xmlns="http://schemas.microsoft.com/office/spreadsheetml/2009/9/main" objectType="CheckBox" fmlaLink="AD10" noThreeD="1"/>
</file>

<file path=xl/ctrlProps/ctrlProp139.xml><?xml version="1.0" encoding="utf-8"?>
<formControlPr xmlns="http://schemas.microsoft.com/office/spreadsheetml/2009/9/main" objectType="CheckBox" fmlaLink="AD6" noThreeD="1"/>
</file>

<file path=xl/ctrlProps/ctrlProp140.xml><?xml version="1.0" encoding="utf-8"?>
<formControlPr xmlns="http://schemas.microsoft.com/office/spreadsheetml/2009/9/main" objectType="CheckBox" fmlaLink="AD7" noThreeD="1"/>
</file>

<file path=xl/ctrlProps/ctrlProp141.xml><?xml version="1.0" encoding="utf-8"?>
<formControlPr xmlns="http://schemas.microsoft.com/office/spreadsheetml/2009/9/main" objectType="CheckBox" fmlaLink="AD21" lockText="1" noThreeD="1"/>
</file>

<file path=xl/ctrlProps/ctrlProp142.xml><?xml version="1.0" encoding="utf-8"?>
<formControlPr xmlns="http://schemas.microsoft.com/office/spreadsheetml/2009/9/main" objectType="CheckBox" fmlaLink="AD29" lockText="1" noThreeD="1"/>
</file>

<file path=xl/ctrlProps/ctrlProp143.xml><?xml version="1.0" encoding="utf-8"?>
<formControlPr xmlns="http://schemas.microsoft.com/office/spreadsheetml/2009/9/main" objectType="CheckBox" fmlaLink="AD37" lockText="1" noThreeD="1"/>
</file>

<file path=xl/ctrlProps/ctrlProp144.xml><?xml version="1.0" encoding="utf-8"?>
<formControlPr xmlns="http://schemas.microsoft.com/office/spreadsheetml/2009/9/main" objectType="CheckBox" fmlaLink="AD9" noThreeD="1"/>
</file>

<file path=xl/ctrlProps/ctrlProp145.xml><?xml version="1.0" encoding="utf-8"?>
<formControlPr xmlns="http://schemas.microsoft.com/office/spreadsheetml/2009/9/main" objectType="CheckBox" fmlaLink="AD19" noThreeD="1"/>
</file>

<file path=xl/ctrlProps/ctrlProp146.xml><?xml version="1.0" encoding="utf-8"?>
<formControlPr xmlns="http://schemas.microsoft.com/office/spreadsheetml/2009/9/main" objectType="CheckBox" fmlaLink="AD27" noThreeD="1"/>
</file>

<file path=xl/ctrlProps/ctrlProp147.xml><?xml version="1.0" encoding="utf-8"?>
<formControlPr xmlns="http://schemas.microsoft.com/office/spreadsheetml/2009/9/main" objectType="CheckBox" fmlaLink="AD35" noThreeD="1"/>
</file>

<file path=xl/ctrlProps/ctrlProp148.xml><?xml version="1.0" encoding="utf-8"?>
<formControlPr xmlns="http://schemas.microsoft.com/office/spreadsheetml/2009/9/main" objectType="CheckBox" fmlaLink="AD18" noThreeD="1"/>
</file>

<file path=xl/ctrlProps/ctrlProp149.xml><?xml version="1.0" encoding="utf-8"?>
<formControlPr xmlns="http://schemas.microsoft.com/office/spreadsheetml/2009/9/main" objectType="CheckBox" fmlaLink="AE18" noThreeD="1"/>
</file>

<file path=xl/ctrlProps/ctrlProp150.xml><?xml version="1.0" encoding="utf-8"?>
<formControlPr xmlns="http://schemas.microsoft.com/office/spreadsheetml/2009/9/main" objectType="CheckBox" fmlaLink="AD17" noThreeD="1"/>
</file>

<file path=xl/ctrlProps/ctrlProp151.xml><?xml version="1.0" encoding="utf-8"?>
<formControlPr xmlns="http://schemas.microsoft.com/office/spreadsheetml/2009/9/main" objectType="CheckBox" fmlaLink="AE17" noThreeD="1"/>
</file>

<file path=xl/ctrlProps/ctrlProp152.xml><?xml version="1.0" encoding="utf-8"?>
<formControlPr xmlns="http://schemas.microsoft.com/office/spreadsheetml/2009/9/main" objectType="CheckBox" fmlaLink="AD26" noThreeD="1"/>
</file>

<file path=xl/ctrlProps/ctrlProp153.xml><?xml version="1.0" encoding="utf-8"?>
<formControlPr xmlns="http://schemas.microsoft.com/office/spreadsheetml/2009/9/main" objectType="CheckBox" fmlaLink="AE26" noThreeD="1"/>
</file>

<file path=xl/ctrlProps/ctrlProp154.xml><?xml version="1.0" encoding="utf-8"?>
<formControlPr xmlns="http://schemas.microsoft.com/office/spreadsheetml/2009/9/main" objectType="CheckBox" fmlaLink="AD25" noThreeD="1"/>
</file>

<file path=xl/ctrlProps/ctrlProp155.xml><?xml version="1.0" encoding="utf-8"?>
<formControlPr xmlns="http://schemas.microsoft.com/office/spreadsheetml/2009/9/main" objectType="CheckBox" fmlaLink="AE25" noThreeD="1"/>
</file>

<file path=xl/ctrlProps/ctrlProp156.xml><?xml version="1.0" encoding="utf-8"?>
<formControlPr xmlns="http://schemas.microsoft.com/office/spreadsheetml/2009/9/main" objectType="CheckBox" fmlaLink="AD34" noThreeD="1"/>
</file>

<file path=xl/ctrlProps/ctrlProp157.xml><?xml version="1.0" encoding="utf-8"?>
<formControlPr xmlns="http://schemas.microsoft.com/office/spreadsheetml/2009/9/main" objectType="CheckBox" fmlaLink="AE34" noThreeD="1"/>
</file>

<file path=xl/ctrlProps/ctrlProp158.xml><?xml version="1.0" encoding="utf-8"?>
<formControlPr xmlns="http://schemas.microsoft.com/office/spreadsheetml/2009/9/main" objectType="CheckBox" fmlaLink="AD33" noThreeD="1"/>
</file>

<file path=xl/ctrlProps/ctrlProp159.xml><?xml version="1.0" encoding="utf-8"?>
<formControlPr xmlns="http://schemas.microsoft.com/office/spreadsheetml/2009/9/main" objectType="CheckBox" fmlaLink="AE33" noThreeD="1"/>
</file>

<file path=xl/drawings/drawing1.xml><?xml version="1.0" encoding="utf-8"?>
<xdr:wsDr xmlns:xdr="http://schemas.openxmlformats.org/drawingml/2006/spreadsheetDrawing" xmlns:a="http://schemas.openxmlformats.org/drawingml/2006/main">
  <xdr:twoCellAnchor>
    <xdr:from>
      <xdr:col>25</xdr:col>
      <xdr:colOff>333372</xdr:colOff>
      <xdr:row>3</xdr:row>
      <xdr:rowOff>19050</xdr:rowOff>
    </xdr:from>
    <xdr:to>
      <xdr:col>26</xdr:col>
      <xdr:colOff>676274</xdr:colOff>
      <xdr:row>4</xdr:row>
      <xdr:rowOff>161925</xdr:rowOff>
    </xdr:to>
    <xdr:sp macro="" textlink="">
      <xdr:nvSpPr>
        <xdr:cNvPr id="2" name="テキスト ボックス 1">
          <a:extLst>
            <a:ext uri="{FF2B5EF4-FFF2-40B4-BE49-F238E27FC236}">
              <a16:creationId xmlns:a16="http://schemas.microsoft.com/office/drawing/2014/main" id="{BE16E4FA-7611-4B4A-95ED-A168EE6A46AD}"/>
            </a:ext>
          </a:extLst>
        </xdr:cNvPr>
        <xdr:cNvSpPr txBox="1"/>
      </xdr:nvSpPr>
      <xdr:spPr>
        <a:xfrm>
          <a:off x="7562847" y="714375"/>
          <a:ext cx="2457452" cy="438150"/>
        </a:xfrm>
        <a:prstGeom prst="rect">
          <a:avLst/>
        </a:prstGeom>
        <a:solidFill>
          <a:schemeClr val="lt1"/>
        </a:solidFill>
        <a:ln w="4762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色付き部分に入力してください</a:t>
          </a:r>
          <a:endParaRPr kumimoji="1" lang="en-US" altLang="ja-JP" sz="1100"/>
        </a:p>
      </xdr:txBody>
    </xdr:sp>
    <xdr:clientData/>
  </xdr:twoCellAnchor>
  <mc:AlternateContent xmlns:mc="http://schemas.openxmlformats.org/markup-compatibility/2006">
    <mc:Choice xmlns:a14="http://schemas.microsoft.com/office/drawing/2010/main" Requires="a14">
      <xdr:twoCellAnchor editAs="oneCell">
        <xdr:from>
          <xdr:col>10</xdr:col>
          <xdr:colOff>76200</xdr:colOff>
          <xdr:row>25</xdr:row>
          <xdr:rowOff>76200</xdr:rowOff>
        </xdr:from>
        <xdr:to>
          <xdr:col>11</xdr:col>
          <xdr:colOff>69850</xdr:colOff>
          <xdr:row>27</xdr:row>
          <xdr:rowOff>0</xdr:rowOff>
        </xdr:to>
        <xdr:sp macro="" textlink="">
          <xdr:nvSpPr>
            <xdr:cNvPr id="333825" name="Check Box 1" hidden="1">
              <a:extLst>
                <a:ext uri="{63B3BB69-23CF-44E3-9099-C40C66FF867C}">
                  <a14:compatExt spid="_x0000_s333825"/>
                </a:ext>
                <a:ext uri="{FF2B5EF4-FFF2-40B4-BE49-F238E27FC236}">
                  <a16:creationId xmlns:a16="http://schemas.microsoft.com/office/drawing/2014/main" id="{00000000-0008-0000-0000-000001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38100</xdr:colOff>
          <xdr:row>25</xdr:row>
          <xdr:rowOff>76200</xdr:rowOff>
        </xdr:from>
        <xdr:to>
          <xdr:col>13</xdr:col>
          <xdr:colOff>69850</xdr:colOff>
          <xdr:row>27</xdr:row>
          <xdr:rowOff>0</xdr:rowOff>
        </xdr:to>
        <xdr:sp macro="" textlink="">
          <xdr:nvSpPr>
            <xdr:cNvPr id="333826" name="Check Box 2" hidden="1">
              <a:extLst>
                <a:ext uri="{63B3BB69-23CF-44E3-9099-C40C66FF867C}">
                  <a14:compatExt spid="_x0000_s333826"/>
                </a:ext>
                <a:ext uri="{FF2B5EF4-FFF2-40B4-BE49-F238E27FC236}">
                  <a16:creationId xmlns:a16="http://schemas.microsoft.com/office/drawing/2014/main" id="{00000000-0008-0000-0000-000002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29</xdr:row>
          <xdr:rowOff>0</xdr:rowOff>
        </xdr:from>
        <xdr:to>
          <xdr:col>5</xdr:col>
          <xdr:colOff>31750</xdr:colOff>
          <xdr:row>30</xdr:row>
          <xdr:rowOff>31750</xdr:rowOff>
        </xdr:to>
        <xdr:sp macro="" textlink="">
          <xdr:nvSpPr>
            <xdr:cNvPr id="333827" name="Check Box 3" hidden="1">
              <a:extLst>
                <a:ext uri="{63B3BB69-23CF-44E3-9099-C40C66FF867C}">
                  <a14:compatExt spid="_x0000_s333827"/>
                </a:ext>
                <a:ext uri="{FF2B5EF4-FFF2-40B4-BE49-F238E27FC236}">
                  <a16:creationId xmlns:a16="http://schemas.microsoft.com/office/drawing/2014/main" id="{00000000-0008-0000-0000-000003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30</xdr:row>
          <xdr:rowOff>0</xdr:rowOff>
        </xdr:from>
        <xdr:to>
          <xdr:col>5</xdr:col>
          <xdr:colOff>31750</xdr:colOff>
          <xdr:row>31</xdr:row>
          <xdr:rowOff>31750</xdr:rowOff>
        </xdr:to>
        <xdr:sp macro="" textlink="">
          <xdr:nvSpPr>
            <xdr:cNvPr id="333828" name="Check Box 4" hidden="1">
              <a:extLst>
                <a:ext uri="{63B3BB69-23CF-44E3-9099-C40C66FF867C}">
                  <a14:compatExt spid="_x0000_s333828"/>
                </a:ext>
                <a:ext uri="{FF2B5EF4-FFF2-40B4-BE49-F238E27FC236}">
                  <a16:creationId xmlns:a16="http://schemas.microsoft.com/office/drawing/2014/main" id="{00000000-0008-0000-0000-000004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30</xdr:row>
          <xdr:rowOff>0</xdr:rowOff>
        </xdr:from>
        <xdr:to>
          <xdr:col>5</xdr:col>
          <xdr:colOff>31750</xdr:colOff>
          <xdr:row>31</xdr:row>
          <xdr:rowOff>31750</xdr:rowOff>
        </xdr:to>
        <xdr:sp macro="" textlink="">
          <xdr:nvSpPr>
            <xdr:cNvPr id="333829" name="Check Box 5" hidden="1">
              <a:extLst>
                <a:ext uri="{63B3BB69-23CF-44E3-9099-C40C66FF867C}">
                  <a14:compatExt spid="_x0000_s333829"/>
                </a:ext>
                <a:ext uri="{FF2B5EF4-FFF2-40B4-BE49-F238E27FC236}">
                  <a16:creationId xmlns:a16="http://schemas.microsoft.com/office/drawing/2014/main" id="{00000000-0008-0000-0000-000005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31</xdr:row>
          <xdr:rowOff>12700</xdr:rowOff>
        </xdr:from>
        <xdr:to>
          <xdr:col>5</xdr:col>
          <xdr:colOff>0</xdr:colOff>
          <xdr:row>32</xdr:row>
          <xdr:rowOff>19050</xdr:rowOff>
        </xdr:to>
        <xdr:sp macro="" textlink="">
          <xdr:nvSpPr>
            <xdr:cNvPr id="333830" name="Check Box 6" hidden="1">
              <a:extLst>
                <a:ext uri="{63B3BB69-23CF-44E3-9099-C40C66FF867C}">
                  <a14:compatExt spid="_x0000_s333830"/>
                </a:ext>
                <a:ext uri="{FF2B5EF4-FFF2-40B4-BE49-F238E27FC236}">
                  <a16:creationId xmlns:a16="http://schemas.microsoft.com/office/drawing/2014/main" id="{00000000-0008-0000-0000-000006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36</xdr:row>
          <xdr:rowOff>0</xdr:rowOff>
        </xdr:from>
        <xdr:to>
          <xdr:col>5</xdr:col>
          <xdr:colOff>0</xdr:colOff>
          <xdr:row>37</xdr:row>
          <xdr:rowOff>31750</xdr:rowOff>
        </xdr:to>
        <xdr:sp macro="" textlink="">
          <xdr:nvSpPr>
            <xdr:cNvPr id="333831" name="Check Box 7" hidden="1">
              <a:extLst>
                <a:ext uri="{63B3BB69-23CF-44E3-9099-C40C66FF867C}">
                  <a14:compatExt spid="_x0000_s333831"/>
                </a:ext>
                <a:ext uri="{FF2B5EF4-FFF2-40B4-BE49-F238E27FC236}">
                  <a16:creationId xmlns:a16="http://schemas.microsoft.com/office/drawing/2014/main" id="{00000000-0008-0000-0000-000007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32</xdr:row>
          <xdr:rowOff>0</xdr:rowOff>
        </xdr:from>
        <xdr:to>
          <xdr:col>5</xdr:col>
          <xdr:colOff>0</xdr:colOff>
          <xdr:row>33</xdr:row>
          <xdr:rowOff>38100</xdr:rowOff>
        </xdr:to>
        <xdr:sp macro="" textlink="">
          <xdr:nvSpPr>
            <xdr:cNvPr id="333845" name="Check Box 21" hidden="1">
              <a:extLst>
                <a:ext uri="{63B3BB69-23CF-44E3-9099-C40C66FF867C}">
                  <a14:compatExt spid="_x0000_s333845"/>
                </a:ext>
                <a:ext uri="{FF2B5EF4-FFF2-40B4-BE49-F238E27FC236}">
                  <a16:creationId xmlns:a16="http://schemas.microsoft.com/office/drawing/2014/main" id="{00000000-0008-0000-0000-000015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35</xdr:row>
          <xdr:rowOff>0</xdr:rowOff>
        </xdr:from>
        <xdr:to>
          <xdr:col>5</xdr:col>
          <xdr:colOff>0</xdr:colOff>
          <xdr:row>36</xdr:row>
          <xdr:rowOff>38100</xdr:rowOff>
        </xdr:to>
        <xdr:sp macro="" textlink="">
          <xdr:nvSpPr>
            <xdr:cNvPr id="333846" name="Check Box 22" hidden="1">
              <a:extLst>
                <a:ext uri="{63B3BB69-23CF-44E3-9099-C40C66FF867C}">
                  <a14:compatExt spid="_x0000_s333846"/>
                </a:ext>
                <a:ext uri="{FF2B5EF4-FFF2-40B4-BE49-F238E27FC236}">
                  <a16:creationId xmlns:a16="http://schemas.microsoft.com/office/drawing/2014/main" id="{00000000-0008-0000-0000-000016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34</xdr:row>
          <xdr:rowOff>0</xdr:rowOff>
        </xdr:from>
        <xdr:to>
          <xdr:col>5</xdr:col>
          <xdr:colOff>0</xdr:colOff>
          <xdr:row>35</xdr:row>
          <xdr:rowOff>38100</xdr:rowOff>
        </xdr:to>
        <xdr:sp macro="" textlink="">
          <xdr:nvSpPr>
            <xdr:cNvPr id="333847" name="Check Box 23" hidden="1">
              <a:extLst>
                <a:ext uri="{63B3BB69-23CF-44E3-9099-C40C66FF867C}">
                  <a14:compatExt spid="_x0000_s333847"/>
                </a:ext>
                <a:ext uri="{FF2B5EF4-FFF2-40B4-BE49-F238E27FC236}">
                  <a16:creationId xmlns:a16="http://schemas.microsoft.com/office/drawing/2014/main" id="{00000000-0008-0000-0000-000017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33</xdr:row>
          <xdr:rowOff>0</xdr:rowOff>
        </xdr:from>
        <xdr:to>
          <xdr:col>5</xdr:col>
          <xdr:colOff>0</xdr:colOff>
          <xdr:row>34</xdr:row>
          <xdr:rowOff>38100</xdr:rowOff>
        </xdr:to>
        <xdr:sp macro="" textlink="">
          <xdr:nvSpPr>
            <xdr:cNvPr id="333848" name="Check Box 24" hidden="1">
              <a:extLst>
                <a:ext uri="{63B3BB69-23CF-44E3-9099-C40C66FF867C}">
                  <a14:compatExt spid="_x0000_s333848"/>
                </a:ext>
                <a:ext uri="{FF2B5EF4-FFF2-40B4-BE49-F238E27FC236}">
                  <a16:creationId xmlns:a16="http://schemas.microsoft.com/office/drawing/2014/main" id="{00000000-0008-0000-0000-000018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37</xdr:row>
          <xdr:rowOff>165100</xdr:rowOff>
        </xdr:from>
        <xdr:to>
          <xdr:col>8</xdr:col>
          <xdr:colOff>304800</xdr:colOff>
          <xdr:row>39</xdr:row>
          <xdr:rowOff>38100</xdr:rowOff>
        </xdr:to>
        <xdr:sp macro="" textlink="">
          <xdr:nvSpPr>
            <xdr:cNvPr id="333850" name="Check Box 26" hidden="1">
              <a:extLst>
                <a:ext uri="{63B3BB69-23CF-44E3-9099-C40C66FF867C}">
                  <a14:compatExt spid="_x0000_s333850"/>
                </a:ext>
                <a:ext uri="{FF2B5EF4-FFF2-40B4-BE49-F238E27FC236}">
                  <a16:creationId xmlns:a16="http://schemas.microsoft.com/office/drawing/2014/main" id="{00000000-0008-0000-0000-00001A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37</xdr:row>
          <xdr:rowOff>165100</xdr:rowOff>
        </xdr:from>
        <xdr:to>
          <xdr:col>7</xdr:col>
          <xdr:colOff>31750</xdr:colOff>
          <xdr:row>39</xdr:row>
          <xdr:rowOff>38100</xdr:rowOff>
        </xdr:to>
        <xdr:sp macro="" textlink="">
          <xdr:nvSpPr>
            <xdr:cNvPr id="333854" name="Check Box 30" hidden="1">
              <a:extLst>
                <a:ext uri="{63B3BB69-23CF-44E3-9099-C40C66FF867C}">
                  <a14:compatExt spid="_x0000_s333854"/>
                </a:ext>
                <a:ext uri="{FF2B5EF4-FFF2-40B4-BE49-F238E27FC236}">
                  <a16:creationId xmlns:a16="http://schemas.microsoft.com/office/drawing/2014/main" id="{00000000-0008-0000-0000-00001E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57150</xdr:colOff>
          <xdr:row>37</xdr:row>
          <xdr:rowOff>165100</xdr:rowOff>
        </xdr:from>
        <xdr:to>
          <xdr:col>7</xdr:col>
          <xdr:colOff>31750</xdr:colOff>
          <xdr:row>39</xdr:row>
          <xdr:rowOff>38100</xdr:rowOff>
        </xdr:to>
        <xdr:sp macro="" textlink="">
          <xdr:nvSpPr>
            <xdr:cNvPr id="333855" name="Check Box 31" hidden="1">
              <a:extLst>
                <a:ext uri="{63B3BB69-23CF-44E3-9099-C40C66FF867C}">
                  <a14:compatExt spid="_x0000_s333855"/>
                </a:ext>
                <a:ext uri="{FF2B5EF4-FFF2-40B4-BE49-F238E27FC236}">
                  <a16:creationId xmlns:a16="http://schemas.microsoft.com/office/drawing/2014/main" id="{00000000-0008-0000-0000-00001F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37</xdr:row>
          <xdr:rowOff>165100</xdr:rowOff>
        </xdr:from>
        <xdr:to>
          <xdr:col>10</xdr:col>
          <xdr:colOff>304800</xdr:colOff>
          <xdr:row>39</xdr:row>
          <xdr:rowOff>38100</xdr:rowOff>
        </xdr:to>
        <xdr:sp macro="" textlink="">
          <xdr:nvSpPr>
            <xdr:cNvPr id="333856" name="Check Box 32" hidden="1">
              <a:extLst>
                <a:ext uri="{63B3BB69-23CF-44E3-9099-C40C66FF867C}">
                  <a14:compatExt spid="_x0000_s333856"/>
                </a:ext>
                <a:ext uri="{FF2B5EF4-FFF2-40B4-BE49-F238E27FC236}">
                  <a16:creationId xmlns:a16="http://schemas.microsoft.com/office/drawing/2014/main" id="{00000000-0008-0000-0000-000020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37</xdr:row>
          <xdr:rowOff>165100</xdr:rowOff>
        </xdr:from>
        <xdr:to>
          <xdr:col>10</xdr:col>
          <xdr:colOff>304800</xdr:colOff>
          <xdr:row>39</xdr:row>
          <xdr:rowOff>38100</xdr:rowOff>
        </xdr:to>
        <xdr:sp macro="" textlink="">
          <xdr:nvSpPr>
            <xdr:cNvPr id="333857" name="Check Box 33" hidden="1">
              <a:extLst>
                <a:ext uri="{63B3BB69-23CF-44E3-9099-C40C66FF867C}">
                  <a14:compatExt spid="_x0000_s333857"/>
                </a:ext>
                <a:ext uri="{FF2B5EF4-FFF2-40B4-BE49-F238E27FC236}">
                  <a16:creationId xmlns:a16="http://schemas.microsoft.com/office/drawing/2014/main" id="{00000000-0008-0000-0000-000021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76200</xdr:colOff>
          <xdr:row>37</xdr:row>
          <xdr:rowOff>165100</xdr:rowOff>
        </xdr:from>
        <xdr:to>
          <xdr:col>13</xdr:col>
          <xdr:colOff>12700</xdr:colOff>
          <xdr:row>39</xdr:row>
          <xdr:rowOff>38100</xdr:rowOff>
        </xdr:to>
        <xdr:sp macro="" textlink="">
          <xdr:nvSpPr>
            <xdr:cNvPr id="333858" name="Check Box 34" hidden="1">
              <a:extLst>
                <a:ext uri="{63B3BB69-23CF-44E3-9099-C40C66FF867C}">
                  <a14:compatExt spid="_x0000_s333858"/>
                </a:ext>
                <a:ext uri="{FF2B5EF4-FFF2-40B4-BE49-F238E27FC236}">
                  <a16:creationId xmlns:a16="http://schemas.microsoft.com/office/drawing/2014/main" id="{00000000-0008-0000-0000-0000221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25</xdr:col>
      <xdr:colOff>91110</xdr:colOff>
      <xdr:row>20</xdr:row>
      <xdr:rowOff>113883</xdr:rowOff>
    </xdr:from>
    <xdr:to>
      <xdr:col>26</xdr:col>
      <xdr:colOff>1038225</xdr:colOff>
      <xdr:row>23</xdr:row>
      <xdr:rowOff>114300</xdr:rowOff>
    </xdr:to>
    <xdr:sp macro="" textlink="">
      <xdr:nvSpPr>
        <xdr:cNvPr id="5" name="テキスト ボックス 4">
          <a:extLst>
            <a:ext uri="{FF2B5EF4-FFF2-40B4-BE49-F238E27FC236}">
              <a16:creationId xmlns:a16="http://schemas.microsoft.com/office/drawing/2014/main" id="{912176AD-8A54-4F01-9F8A-D8AF8DDB02D6}"/>
            </a:ext>
          </a:extLst>
        </xdr:cNvPr>
        <xdr:cNvSpPr txBox="1"/>
      </xdr:nvSpPr>
      <xdr:spPr>
        <a:xfrm>
          <a:off x="7320585" y="5905083"/>
          <a:ext cx="3061665" cy="724317"/>
        </a:xfrm>
        <a:prstGeom prst="rect">
          <a:avLst/>
        </a:prstGeom>
        <a:solidFill>
          <a:schemeClr val="lt1"/>
        </a:solidFill>
        <a:ln w="4762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色付き部分に✓を入力してください</a:t>
          </a:r>
          <a:endParaRPr kumimoji="1" lang="en-US" altLang="ja-JP" sz="1100"/>
        </a:p>
        <a:p>
          <a:r>
            <a:rPr kumimoji="1" lang="ja-JP" altLang="en-US" sz="1100"/>
            <a:t>選択に応じて、申請額が自動計算されます</a:t>
          </a:r>
          <a:endParaRPr kumimoji="1" lang="en-US" altLang="ja-JP"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23</xdr:col>
          <xdr:colOff>165100</xdr:colOff>
          <xdr:row>9</xdr:row>
          <xdr:rowOff>190500</xdr:rowOff>
        </xdr:from>
        <xdr:to>
          <xdr:col>24</xdr:col>
          <xdr:colOff>146050</xdr:colOff>
          <xdr:row>10</xdr:row>
          <xdr:rowOff>247650</xdr:rowOff>
        </xdr:to>
        <xdr:sp macro="" textlink="">
          <xdr:nvSpPr>
            <xdr:cNvPr id="372737" name="Check Box 1" hidden="1">
              <a:extLst>
                <a:ext uri="{63B3BB69-23CF-44E3-9099-C40C66FF867C}">
                  <a14:compatExt spid="_x0000_s372737"/>
                </a:ext>
                <a:ext uri="{FF2B5EF4-FFF2-40B4-BE49-F238E27FC236}">
                  <a16:creationId xmlns:a16="http://schemas.microsoft.com/office/drawing/2014/main" id="{00000000-0008-0000-0100-000001B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3</xdr:row>
          <xdr:rowOff>50800</xdr:rowOff>
        </xdr:from>
        <xdr:to>
          <xdr:col>1</xdr:col>
          <xdr:colOff>285750</xdr:colOff>
          <xdr:row>3</xdr:row>
          <xdr:rowOff>285750</xdr:rowOff>
        </xdr:to>
        <xdr:sp macro="" textlink="">
          <xdr:nvSpPr>
            <xdr:cNvPr id="372743" name="Check Box 7" hidden="1">
              <a:extLst>
                <a:ext uri="{63B3BB69-23CF-44E3-9099-C40C66FF867C}">
                  <a14:compatExt spid="_x0000_s372743"/>
                </a:ext>
                <a:ext uri="{FF2B5EF4-FFF2-40B4-BE49-F238E27FC236}">
                  <a16:creationId xmlns:a16="http://schemas.microsoft.com/office/drawing/2014/main" id="{00000000-0008-0000-0100-000007B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4</xdr:row>
          <xdr:rowOff>50800</xdr:rowOff>
        </xdr:from>
        <xdr:to>
          <xdr:col>1</xdr:col>
          <xdr:colOff>285750</xdr:colOff>
          <xdr:row>4</xdr:row>
          <xdr:rowOff>285750</xdr:rowOff>
        </xdr:to>
        <xdr:sp macro="" textlink="">
          <xdr:nvSpPr>
            <xdr:cNvPr id="372744" name="Check Box 8" hidden="1">
              <a:extLst>
                <a:ext uri="{63B3BB69-23CF-44E3-9099-C40C66FF867C}">
                  <a14:compatExt spid="_x0000_s372744"/>
                </a:ext>
                <a:ext uri="{FF2B5EF4-FFF2-40B4-BE49-F238E27FC236}">
                  <a16:creationId xmlns:a16="http://schemas.microsoft.com/office/drawing/2014/main" id="{00000000-0008-0000-0100-000008B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50800</xdr:colOff>
          <xdr:row>5</xdr:row>
          <xdr:rowOff>50800</xdr:rowOff>
        </xdr:from>
        <xdr:to>
          <xdr:col>1</xdr:col>
          <xdr:colOff>285750</xdr:colOff>
          <xdr:row>5</xdr:row>
          <xdr:rowOff>285750</xdr:rowOff>
        </xdr:to>
        <xdr:sp macro="" textlink="">
          <xdr:nvSpPr>
            <xdr:cNvPr id="372745" name="Check Box 9" hidden="1">
              <a:extLst>
                <a:ext uri="{63B3BB69-23CF-44E3-9099-C40C66FF867C}">
                  <a14:compatExt spid="_x0000_s372745"/>
                </a:ext>
                <a:ext uri="{FF2B5EF4-FFF2-40B4-BE49-F238E27FC236}">
                  <a16:creationId xmlns:a16="http://schemas.microsoft.com/office/drawing/2014/main" id="{00000000-0008-0000-0100-000009B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26</xdr:col>
      <xdr:colOff>152400</xdr:colOff>
      <xdr:row>7</xdr:row>
      <xdr:rowOff>19050</xdr:rowOff>
    </xdr:from>
    <xdr:to>
      <xdr:col>26</xdr:col>
      <xdr:colOff>3305414</xdr:colOff>
      <xdr:row>8</xdr:row>
      <xdr:rowOff>243923</xdr:rowOff>
    </xdr:to>
    <xdr:sp macro="" textlink="">
      <xdr:nvSpPr>
        <xdr:cNvPr id="3" name="テキスト ボックス 2">
          <a:extLst>
            <a:ext uri="{FF2B5EF4-FFF2-40B4-BE49-F238E27FC236}">
              <a16:creationId xmlns:a16="http://schemas.microsoft.com/office/drawing/2014/main" id="{871F5988-69D2-43CB-A5B1-FFF2D537A303}"/>
            </a:ext>
          </a:extLst>
        </xdr:cNvPr>
        <xdr:cNvSpPr txBox="1"/>
      </xdr:nvSpPr>
      <xdr:spPr>
        <a:xfrm>
          <a:off x="8010525" y="1828800"/>
          <a:ext cx="3153014" cy="424898"/>
        </a:xfrm>
        <a:prstGeom prst="rect">
          <a:avLst/>
        </a:prstGeom>
        <a:solidFill>
          <a:schemeClr val="lt1"/>
        </a:solidFill>
        <a:ln w="4762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色付き部分に入力してください。</a:t>
          </a:r>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31750</xdr:colOff>
          <xdr:row>3</xdr:row>
          <xdr:rowOff>31750</xdr:rowOff>
        </xdr:from>
        <xdr:to>
          <xdr:col>13</xdr:col>
          <xdr:colOff>38100</xdr:colOff>
          <xdr:row>3</xdr:row>
          <xdr:rowOff>241300</xdr:rowOff>
        </xdr:to>
        <xdr:sp macro="" textlink="">
          <xdr:nvSpPr>
            <xdr:cNvPr id="394241" name="Check Box 1" hidden="1">
              <a:extLst>
                <a:ext uri="{63B3BB69-23CF-44E3-9099-C40C66FF867C}">
                  <a14:compatExt spid="_x0000_s394241"/>
                </a:ext>
                <a:ext uri="{FF2B5EF4-FFF2-40B4-BE49-F238E27FC236}">
                  <a16:creationId xmlns:a16="http://schemas.microsoft.com/office/drawing/2014/main" id="{00000000-0008-0000-0200-00000104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3</xdr:row>
          <xdr:rowOff>31750</xdr:rowOff>
        </xdr:from>
        <xdr:to>
          <xdr:col>16</xdr:col>
          <xdr:colOff>0</xdr:colOff>
          <xdr:row>3</xdr:row>
          <xdr:rowOff>241300</xdr:rowOff>
        </xdr:to>
        <xdr:sp macro="" textlink="">
          <xdr:nvSpPr>
            <xdr:cNvPr id="394242" name="Check Box 2" hidden="1">
              <a:extLst>
                <a:ext uri="{63B3BB69-23CF-44E3-9099-C40C66FF867C}">
                  <a14:compatExt spid="_x0000_s394242"/>
                </a:ext>
                <a:ext uri="{FF2B5EF4-FFF2-40B4-BE49-F238E27FC236}">
                  <a16:creationId xmlns:a16="http://schemas.microsoft.com/office/drawing/2014/main" id="{00000000-0008-0000-0200-00000204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107950</xdr:colOff>
          <xdr:row>14</xdr:row>
          <xdr:rowOff>419100</xdr:rowOff>
        </xdr:from>
        <xdr:to>
          <xdr:col>17</xdr:col>
          <xdr:colOff>127000</xdr:colOff>
          <xdr:row>14</xdr:row>
          <xdr:rowOff>603250</xdr:rowOff>
        </xdr:to>
        <xdr:sp macro="" textlink="">
          <xdr:nvSpPr>
            <xdr:cNvPr id="373761" name="Check Box 1" hidden="1">
              <a:extLst>
                <a:ext uri="{63B3BB69-23CF-44E3-9099-C40C66FF867C}">
                  <a14:compatExt spid="_x0000_s373761"/>
                </a:ext>
                <a:ext uri="{FF2B5EF4-FFF2-40B4-BE49-F238E27FC236}">
                  <a16:creationId xmlns:a16="http://schemas.microsoft.com/office/drawing/2014/main" id="{00000000-0008-0000-0300-000001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184150</xdr:colOff>
          <xdr:row>14</xdr:row>
          <xdr:rowOff>412750</xdr:rowOff>
        </xdr:from>
        <xdr:to>
          <xdr:col>23</xdr:col>
          <xdr:colOff>31750</xdr:colOff>
          <xdr:row>14</xdr:row>
          <xdr:rowOff>603250</xdr:rowOff>
        </xdr:to>
        <xdr:sp macro="" textlink="">
          <xdr:nvSpPr>
            <xdr:cNvPr id="373762" name="Check Box 2" hidden="1">
              <a:extLst>
                <a:ext uri="{63B3BB69-23CF-44E3-9099-C40C66FF867C}">
                  <a14:compatExt spid="_x0000_s373762"/>
                </a:ext>
                <a:ext uri="{FF2B5EF4-FFF2-40B4-BE49-F238E27FC236}">
                  <a16:creationId xmlns:a16="http://schemas.microsoft.com/office/drawing/2014/main" id="{00000000-0008-0000-0300-000002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69850</xdr:colOff>
          <xdr:row>14</xdr:row>
          <xdr:rowOff>412750</xdr:rowOff>
        </xdr:from>
        <xdr:to>
          <xdr:col>8</xdr:col>
          <xdr:colOff>107950</xdr:colOff>
          <xdr:row>14</xdr:row>
          <xdr:rowOff>603250</xdr:rowOff>
        </xdr:to>
        <xdr:sp macro="" textlink="">
          <xdr:nvSpPr>
            <xdr:cNvPr id="373763" name="Check Box 3" hidden="1">
              <a:extLst>
                <a:ext uri="{63B3BB69-23CF-44E3-9099-C40C66FF867C}">
                  <a14:compatExt spid="_x0000_s373763"/>
                </a:ext>
                <a:ext uri="{FF2B5EF4-FFF2-40B4-BE49-F238E27FC236}">
                  <a16:creationId xmlns:a16="http://schemas.microsoft.com/office/drawing/2014/main" id="{00000000-0008-0000-0300-000003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184150</xdr:colOff>
          <xdr:row>14</xdr:row>
          <xdr:rowOff>419100</xdr:rowOff>
        </xdr:from>
        <xdr:to>
          <xdr:col>14</xdr:col>
          <xdr:colOff>0</xdr:colOff>
          <xdr:row>14</xdr:row>
          <xdr:rowOff>609600</xdr:rowOff>
        </xdr:to>
        <xdr:sp macro="" textlink="">
          <xdr:nvSpPr>
            <xdr:cNvPr id="373764" name="Check Box 4" hidden="1">
              <a:extLst>
                <a:ext uri="{63B3BB69-23CF-44E3-9099-C40C66FF867C}">
                  <a14:compatExt spid="_x0000_s373764"/>
                </a:ext>
                <a:ext uri="{FF2B5EF4-FFF2-40B4-BE49-F238E27FC236}">
                  <a16:creationId xmlns:a16="http://schemas.microsoft.com/office/drawing/2014/main" id="{00000000-0008-0000-0300-000004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50800</xdr:colOff>
          <xdr:row>8</xdr:row>
          <xdr:rowOff>31750</xdr:rowOff>
        </xdr:from>
        <xdr:to>
          <xdr:col>8</xdr:col>
          <xdr:colOff>107950</xdr:colOff>
          <xdr:row>8</xdr:row>
          <xdr:rowOff>279400</xdr:rowOff>
        </xdr:to>
        <xdr:sp macro="" textlink="">
          <xdr:nvSpPr>
            <xdr:cNvPr id="373765" name="Check Box 5" hidden="1">
              <a:extLst>
                <a:ext uri="{63B3BB69-23CF-44E3-9099-C40C66FF867C}">
                  <a14:compatExt spid="_x0000_s373765"/>
                </a:ext>
                <a:ext uri="{FF2B5EF4-FFF2-40B4-BE49-F238E27FC236}">
                  <a16:creationId xmlns:a16="http://schemas.microsoft.com/office/drawing/2014/main" id="{00000000-0008-0000-0300-000005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69850</xdr:colOff>
          <xdr:row>8</xdr:row>
          <xdr:rowOff>50800</xdr:rowOff>
        </xdr:from>
        <xdr:to>
          <xdr:col>17</xdr:col>
          <xdr:colOff>146050</xdr:colOff>
          <xdr:row>8</xdr:row>
          <xdr:rowOff>266700</xdr:rowOff>
        </xdr:to>
        <xdr:sp macro="" textlink="">
          <xdr:nvSpPr>
            <xdr:cNvPr id="373766" name="Check Box 6" hidden="1">
              <a:extLst>
                <a:ext uri="{63B3BB69-23CF-44E3-9099-C40C66FF867C}">
                  <a14:compatExt spid="_x0000_s373766"/>
                </a:ext>
                <a:ext uri="{FF2B5EF4-FFF2-40B4-BE49-F238E27FC236}">
                  <a16:creationId xmlns:a16="http://schemas.microsoft.com/office/drawing/2014/main" id="{00000000-0008-0000-0300-000006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50800</xdr:colOff>
          <xdr:row>10</xdr:row>
          <xdr:rowOff>31750</xdr:rowOff>
        </xdr:from>
        <xdr:to>
          <xdr:col>8</xdr:col>
          <xdr:colOff>107950</xdr:colOff>
          <xdr:row>10</xdr:row>
          <xdr:rowOff>279400</xdr:rowOff>
        </xdr:to>
        <xdr:sp macro="" textlink="">
          <xdr:nvSpPr>
            <xdr:cNvPr id="373767" name="Check Box 7" hidden="1">
              <a:extLst>
                <a:ext uri="{63B3BB69-23CF-44E3-9099-C40C66FF867C}">
                  <a14:compatExt spid="_x0000_s373767"/>
                </a:ext>
                <a:ext uri="{FF2B5EF4-FFF2-40B4-BE49-F238E27FC236}">
                  <a16:creationId xmlns:a16="http://schemas.microsoft.com/office/drawing/2014/main" id="{00000000-0008-0000-0300-000007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69850</xdr:colOff>
          <xdr:row>10</xdr:row>
          <xdr:rowOff>31750</xdr:rowOff>
        </xdr:from>
        <xdr:to>
          <xdr:col>17</xdr:col>
          <xdr:colOff>127000</xdr:colOff>
          <xdr:row>10</xdr:row>
          <xdr:rowOff>279400</xdr:rowOff>
        </xdr:to>
        <xdr:sp macro="" textlink="">
          <xdr:nvSpPr>
            <xdr:cNvPr id="373768" name="Check Box 8" hidden="1">
              <a:extLst>
                <a:ext uri="{63B3BB69-23CF-44E3-9099-C40C66FF867C}">
                  <a14:compatExt spid="_x0000_s373768"/>
                </a:ext>
                <a:ext uri="{FF2B5EF4-FFF2-40B4-BE49-F238E27FC236}">
                  <a16:creationId xmlns:a16="http://schemas.microsoft.com/office/drawing/2014/main" id="{00000000-0008-0000-0300-000008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16</xdr:row>
          <xdr:rowOff>50800</xdr:rowOff>
        </xdr:from>
        <xdr:to>
          <xdr:col>9</xdr:col>
          <xdr:colOff>38100</xdr:colOff>
          <xdr:row>16</xdr:row>
          <xdr:rowOff>298450</xdr:rowOff>
        </xdr:to>
        <xdr:sp macro="" textlink="">
          <xdr:nvSpPr>
            <xdr:cNvPr id="373769" name="Check Box 9" hidden="1">
              <a:extLst>
                <a:ext uri="{63B3BB69-23CF-44E3-9099-C40C66FF867C}">
                  <a14:compatExt spid="_x0000_s373769"/>
                </a:ext>
                <a:ext uri="{FF2B5EF4-FFF2-40B4-BE49-F238E27FC236}">
                  <a16:creationId xmlns:a16="http://schemas.microsoft.com/office/drawing/2014/main" id="{00000000-0008-0000-0300-000009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16</xdr:row>
          <xdr:rowOff>69850</xdr:rowOff>
        </xdr:from>
        <xdr:to>
          <xdr:col>12</xdr:col>
          <xdr:colOff>152400</xdr:colOff>
          <xdr:row>16</xdr:row>
          <xdr:rowOff>298450</xdr:rowOff>
        </xdr:to>
        <xdr:sp macro="" textlink="">
          <xdr:nvSpPr>
            <xdr:cNvPr id="373770" name="Check Box 10" hidden="1">
              <a:extLst>
                <a:ext uri="{63B3BB69-23CF-44E3-9099-C40C66FF867C}">
                  <a14:compatExt spid="_x0000_s373770"/>
                </a:ext>
                <a:ext uri="{FF2B5EF4-FFF2-40B4-BE49-F238E27FC236}">
                  <a16:creationId xmlns:a16="http://schemas.microsoft.com/office/drawing/2014/main" id="{00000000-0008-0000-0300-00000A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17</xdr:row>
          <xdr:rowOff>38100</xdr:rowOff>
        </xdr:from>
        <xdr:to>
          <xdr:col>9</xdr:col>
          <xdr:colOff>38100</xdr:colOff>
          <xdr:row>17</xdr:row>
          <xdr:rowOff>279400</xdr:rowOff>
        </xdr:to>
        <xdr:sp macro="" textlink="">
          <xdr:nvSpPr>
            <xdr:cNvPr id="373771" name="Check Box 11" hidden="1">
              <a:extLst>
                <a:ext uri="{63B3BB69-23CF-44E3-9099-C40C66FF867C}">
                  <a14:compatExt spid="_x0000_s373771"/>
                </a:ext>
                <a:ext uri="{FF2B5EF4-FFF2-40B4-BE49-F238E27FC236}">
                  <a16:creationId xmlns:a16="http://schemas.microsoft.com/office/drawing/2014/main" id="{00000000-0008-0000-0300-00000B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165100</xdr:colOff>
          <xdr:row>16</xdr:row>
          <xdr:rowOff>50800</xdr:rowOff>
        </xdr:from>
        <xdr:to>
          <xdr:col>18</xdr:col>
          <xdr:colOff>38100</xdr:colOff>
          <xdr:row>16</xdr:row>
          <xdr:rowOff>298450</xdr:rowOff>
        </xdr:to>
        <xdr:sp macro="" textlink="">
          <xdr:nvSpPr>
            <xdr:cNvPr id="373772" name="Check Box 12" hidden="1">
              <a:extLst>
                <a:ext uri="{63B3BB69-23CF-44E3-9099-C40C66FF867C}">
                  <a14:compatExt spid="_x0000_s373772"/>
                </a:ext>
                <a:ext uri="{FF2B5EF4-FFF2-40B4-BE49-F238E27FC236}">
                  <a16:creationId xmlns:a16="http://schemas.microsoft.com/office/drawing/2014/main" id="{00000000-0008-0000-0300-00000C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127000</xdr:colOff>
          <xdr:row>16</xdr:row>
          <xdr:rowOff>69850</xdr:rowOff>
        </xdr:from>
        <xdr:to>
          <xdr:col>21</xdr:col>
          <xdr:colOff>165100</xdr:colOff>
          <xdr:row>16</xdr:row>
          <xdr:rowOff>298450</xdr:rowOff>
        </xdr:to>
        <xdr:sp macro="" textlink="">
          <xdr:nvSpPr>
            <xdr:cNvPr id="373773" name="Check Box 13" hidden="1">
              <a:extLst>
                <a:ext uri="{63B3BB69-23CF-44E3-9099-C40C66FF867C}">
                  <a14:compatExt spid="_x0000_s373773"/>
                </a:ext>
                <a:ext uri="{FF2B5EF4-FFF2-40B4-BE49-F238E27FC236}">
                  <a16:creationId xmlns:a16="http://schemas.microsoft.com/office/drawing/2014/main" id="{00000000-0008-0000-0300-00000D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165100</xdr:colOff>
          <xdr:row>17</xdr:row>
          <xdr:rowOff>31750</xdr:rowOff>
        </xdr:from>
        <xdr:to>
          <xdr:col>18</xdr:col>
          <xdr:colOff>12700</xdr:colOff>
          <xdr:row>17</xdr:row>
          <xdr:rowOff>266700</xdr:rowOff>
        </xdr:to>
        <xdr:sp macro="" textlink="">
          <xdr:nvSpPr>
            <xdr:cNvPr id="373774" name="Check Box 14" hidden="1">
              <a:extLst>
                <a:ext uri="{63B3BB69-23CF-44E3-9099-C40C66FF867C}">
                  <a14:compatExt spid="_x0000_s373774"/>
                </a:ext>
                <a:ext uri="{FF2B5EF4-FFF2-40B4-BE49-F238E27FC236}">
                  <a16:creationId xmlns:a16="http://schemas.microsoft.com/office/drawing/2014/main" id="{00000000-0008-0000-0300-00000EB4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0</xdr:colOff>
          <xdr:row>8</xdr:row>
          <xdr:rowOff>31750</xdr:rowOff>
        </xdr:from>
        <xdr:to>
          <xdr:col>23</xdr:col>
          <xdr:colOff>69850</xdr:colOff>
          <xdr:row>9</xdr:row>
          <xdr:rowOff>241300</xdr:rowOff>
        </xdr:to>
        <xdr:sp macro="" textlink="">
          <xdr:nvSpPr>
            <xdr:cNvPr id="374785" name="Group Box 1" hidden="1">
              <a:extLst>
                <a:ext uri="{63B3BB69-23CF-44E3-9099-C40C66FF867C}">
                  <a14:compatExt spid="_x0000_s374785"/>
                </a:ext>
                <a:ext uri="{FF2B5EF4-FFF2-40B4-BE49-F238E27FC236}">
                  <a16:creationId xmlns:a16="http://schemas.microsoft.com/office/drawing/2014/main" id="{00000000-0008-0000-0400-000001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7</xdr:row>
          <xdr:rowOff>260350</xdr:rowOff>
        </xdr:from>
        <xdr:to>
          <xdr:col>13</xdr:col>
          <xdr:colOff>304800</xdr:colOff>
          <xdr:row>9</xdr:row>
          <xdr:rowOff>336550</xdr:rowOff>
        </xdr:to>
        <xdr:sp macro="" textlink="">
          <xdr:nvSpPr>
            <xdr:cNvPr id="374786" name="Group Box 2" hidden="1">
              <a:extLst>
                <a:ext uri="{63B3BB69-23CF-44E3-9099-C40C66FF867C}">
                  <a14:compatExt spid="_x0000_s374786"/>
                </a:ext>
                <a:ext uri="{FF2B5EF4-FFF2-40B4-BE49-F238E27FC236}">
                  <a16:creationId xmlns:a16="http://schemas.microsoft.com/office/drawing/2014/main" id="{00000000-0008-0000-0400-000002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15</xdr:row>
          <xdr:rowOff>0</xdr:rowOff>
        </xdr:from>
        <xdr:to>
          <xdr:col>13</xdr:col>
          <xdr:colOff>0</xdr:colOff>
          <xdr:row>16</xdr:row>
          <xdr:rowOff>50800</xdr:rowOff>
        </xdr:to>
        <xdr:sp macro="" textlink="">
          <xdr:nvSpPr>
            <xdr:cNvPr id="374787" name="Group Box 3" hidden="1">
              <a:extLst>
                <a:ext uri="{63B3BB69-23CF-44E3-9099-C40C66FF867C}">
                  <a14:compatExt spid="_x0000_s374787"/>
                </a:ext>
                <a:ext uri="{FF2B5EF4-FFF2-40B4-BE49-F238E27FC236}">
                  <a16:creationId xmlns:a16="http://schemas.microsoft.com/office/drawing/2014/main" id="{00000000-0008-0000-0400-000003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70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xdr:row>
          <xdr:rowOff>0</xdr:rowOff>
        </xdr:from>
        <xdr:to>
          <xdr:col>23</xdr:col>
          <xdr:colOff>279400</xdr:colOff>
          <xdr:row>16</xdr:row>
          <xdr:rowOff>107950</xdr:rowOff>
        </xdr:to>
        <xdr:sp macro="" textlink="">
          <xdr:nvSpPr>
            <xdr:cNvPr id="374788" name="Group Box 4" hidden="1">
              <a:extLst>
                <a:ext uri="{63B3BB69-23CF-44E3-9099-C40C66FF867C}">
                  <a14:compatExt spid="_x0000_s374788"/>
                </a:ext>
                <a:ext uri="{FF2B5EF4-FFF2-40B4-BE49-F238E27FC236}">
                  <a16:creationId xmlns:a16="http://schemas.microsoft.com/office/drawing/2014/main" id="{00000000-0008-0000-0400-000004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71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19</xdr:row>
          <xdr:rowOff>0</xdr:rowOff>
        </xdr:from>
        <xdr:to>
          <xdr:col>14</xdr:col>
          <xdr:colOff>12700</xdr:colOff>
          <xdr:row>20</xdr:row>
          <xdr:rowOff>336550</xdr:rowOff>
        </xdr:to>
        <xdr:sp macro="" textlink="">
          <xdr:nvSpPr>
            <xdr:cNvPr id="374789" name="Group Box 5" hidden="1">
              <a:extLst>
                <a:ext uri="{63B3BB69-23CF-44E3-9099-C40C66FF867C}">
                  <a14:compatExt spid="_x0000_s374789"/>
                </a:ext>
                <a:ext uri="{FF2B5EF4-FFF2-40B4-BE49-F238E27FC236}">
                  <a16:creationId xmlns:a16="http://schemas.microsoft.com/office/drawing/2014/main" id="{00000000-0008-0000-0400-000005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xdr:row>
          <xdr:rowOff>0</xdr:rowOff>
        </xdr:from>
        <xdr:to>
          <xdr:col>24</xdr:col>
          <xdr:colOff>76200</xdr:colOff>
          <xdr:row>20</xdr:row>
          <xdr:rowOff>336550</xdr:rowOff>
        </xdr:to>
        <xdr:sp macro="" textlink="">
          <xdr:nvSpPr>
            <xdr:cNvPr id="374790" name="Group Box 6" hidden="1">
              <a:extLst>
                <a:ext uri="{63B3BB69-23CF-44E3-9099-C40C66FF867C}">
                  <a14:compatExt spid="_x0000_s374790"/>
                </a:ext>
                <a:ext uri="{FF2B5EF4-FFF2-40B4-BE49-F238E27FC236}">
                  <a16:creationId xmlns:a16="http://schemas.microsoft.com/office/drawing/2014/main" id="{00000000-0008-0000-0400-000006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xdr:row>
          <xdr:rowOff>260350</xdr:rowOff>
        </xdr:from>
        <xdr:to>
          <xdr:col>23</xdr:col>
          <xdr:colOff>260350</xdr:colOff>
          <xdr:row>9</xdr:row>
          <xdr:rowOff>336550</xdr:rowOff>
        </xdr:to>
        <xdr:sp macro="" textlink="">
          <xdr:nvSpPr>
            <xdr:cNvPr id="374791" name="Group Box 7" hidden="1">
              <a:extLst>
                <a:ext uri="{63B3BB69-23CF-44E3-9099-C40C66FF867C}">
                  <a14:compatExt spid="_x0000_s374791"/>
                </a:ext>
                <a:ext uri="{FF2B5EF4-FFF2-40B4-BE49-F238E27FC236}">
                  <a16:creationId xmlns:a16="http://schemas.microsoft.com/office/drawing/2014/main" id="{00000000-0008-0000-0400-000007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7</xdr:row>
          <xdr:rowOff>260350</xdr:rowOff>
        </xdr:from>
        <xdr:to>
          <xdr:col>23</xdr:col>
          <xdr:colOff>260350</xdr:colOff>
          <xdr:row>9</xdr:row>
          <xdr:rowOff>336550</xdr:rowOff>
        </xdr:to>
        <xdr:sp macro="" textlink="">
          <xdr:nvSpPr>
            <xdr:cNvPr id="374792" name="Group Box 8" hidden="1">
              <a:extLst>
                <a:ext uri="{63B3BB69-23CF-44E3-9099-C40C66FF867C}">
                  <a14:compatExt spid="_x0000_s374792"/>
                </a:ext>
                <a:ext uri="{FF2B5EF4-FFF2-40B4-BE49-F238E27FC236}">
                  <a16:creationId xmlns:a16="http://schemas.microsoft.com/office/drawing/2014/main" id="{00000000-0008-0000-0400-000008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65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xdr:row>
          <xdr:rowOff>0</xdr:rowOff>
        </xdr:from>
        <xdr:to>
          <xdr:col>23</xdr:col>
          <xdr:colOff>0</xdr:colOff>
          <xdr:row>16</xdr:row>
          <xdr:rowOff>50800</xdr:rowOff>
        </xdr:to>
        <xdr:sp macro="" textlink="">
          <xdr:nvSpPr>
            <xdr:cNvPr id="374793" name="Group Box 9" hidden="1">
              <a:extLst>
                <a:ext uri="{63B3BB69-23CF-44E3-9099-C40C66FF867C}">
                  <a14:compatExt spid="_x0000_s374793"/>
                </a:ext>
                <a:ext uri="{FF2B5EF4-FFF2-40B4-BE49-F238E27FC236}">
                  <a16:creationId xmlns:a16="http://schemas.microsoft.com/office/drawing/2014/main" id="{00000000-0008-0000-0400-000009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70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xdr:row>
          <xdr:rowOff>0</xdr:rowOff>
        </xdr:from>
        <xdr:to>
          <xdr:col>24</xdr:col>
          <xdr:colOff>31750</xdr:colOff>
          <xdr:row>20</xdr:row>
          <xdr:rowOff>336550</xdr:rowOff>
        </xdr:to>
        <xdr:sp macro="" textlink="">
          <xdr:nvSpPr>
            <xdr:cNvPr id="374794" name="Group Box 10" hidden="1">
              <a:extLst>
                <a:ext uri="{63B3BB69-23CF-44E3-9099-C40C66FF867C}">
                  <a14:compatExt spid="_x0000_s374794"/>
                </a:ext>
                <a:ext uri="{FF2B5EF4-FFF2-40B4-BE49-F238E27FC236}">
                  <a16:creationId xmlns:a16="http://schemas.microsoft.com/office/drawing/2014/main" id="{00000000-0008-0000-0400-00000A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xdr:row>
          <xdr:rowOff>0</xdr:rowOff>
        </xdr:from>
        <xdr:to>
          <xdr:col>24</xdr:col>
          <xdr:colOff>31750</xdr:colOff>
          <xdr:row>20</xdr:row>
          <xdr:rowOff>336550</xdr:rowOff>
        </xdr:to>
        <xdr:sp macro="" textlink="">
          <xdr:nvSpPr>
            <xdr:cNvPr id="374795" name="Group Box 11" hidden="1">
              <a:extLst>
                <a:ext uri="{63B3BB69-23CF-44E3-9099-C40C66FF867C}">
                  <a14:compatExt spid="_x0000_s374795"/>
                </a:ext>
                <a:ext uri="{FF2B5EF4-FFF2-40B4-BE49-F238E27FC236}">
                  <a16:creationId xmlns:a16="http://schemas.microsoft.com/office/drawing/2014/main" id="{00000000-0008-0000-0400-00000B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xdr:row>
          <xdr:rowOff>0</xdr:rowOff>
        </xdr:from>
        <xdr:to>
          <xdr:col>23</xdr:col>
          <xdr:colOff>0</xdr:colOff>
          <xdr:row>16</xdr:row>
          <xdr:rowOff>50800</xdr:rowOff>
        </xdr:to>
        <xdr:sp macro="" textlink="">
          <xdr:nvSpPr>
            <xdr:cNvPr id="374796" name="Group Box 12" hidden="1">
              <a:extLst>
                <a:ext uri="{63B3BB69-23CF-44E3-9099-C40C66FF867C}">
                  <a14:compatExt spid="_x0000_s374796"/>
                </a:ext>
                <a:ext uri="{FF2B5EF4-FFF2-40B4-BE49-F238E27FC236}">
                  <a16:creationId xmlns:a16="http://schemas.microsoft.com/office/drawing/2014/main" id="{00000000-0008-0000-0400-00000C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70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xdr:row>
          <xdr:rowOff>0</xdr:rowOff>
        </xdr:from>
        <xdr:to>
          <xdr:col>24</xdr:col>
          <xdr:colOff>31750</xdr:colOff>
          <xdr:row>20</xdr:row>
          <xdr:rowOff>336550</xdr:rowOff>
        </xdr:to>
        <xdr:sp macro="" textlink="">
          <xdr:nvSpPr>
            <xdr:cNvPr id="374797" name="Group Box 13" hidden="1">
              <a:extLst>
                <a:ext uri="{63B3BB69-23CF-44E3-9099-C40C66FF867C}">
                  <a14:compatExt spid="_x0000_s374797"/>
                </a:ext>
                <a:ext uri="{FF2B5EF4-FFF2-40B4-BE49-F238E27FC236}">
                  <a16:creationId xmlns:a16="http://schemas.microsoft.com/office/drawing/2014/main" id="{00000000-0008-0000-0400-00000D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19</xdr:row>
          <xdr:rowOff>0</xdr:rowOff>
        </xdr:from>
        <xdr:to>
          <xdr:col>24</xdr:col>
          <xdr:colOff>76200</xdr:colOff>
          <xdr:row>20</xdr:row>
          <xdr:rowOff>336550</xdr:rowOff>
        </xdr:to>
        <xdr:sp macro="" textlink="">
          <xdr:nvSpPr>
            <xdr:cNvPr id="374798" name="Group Box 14" hidden="1">
              <a:extLst>
                <a:ext uri="{63B3BB69-23CF-44E3-9099-C40C66FF867C}">
                  <a14:compatExt spid="_x0000_s374798"/>
                </a:ext>
                <a:ext uri="{FF2B5EF4-FFF2-40B4-BE49-F238E27FC236}">
                  <a16:creationId xmlns:a16="http://schemas.microsoft.com/office/drawing/2014/main" id="{00000000-0008-0000-0400-00000E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21</xdr:row>
          <xdr:rowOff>0</xdr:rowOff>
        </xdr:from>
        <xdr:to>
          <xdr:col>14</xdr:col>
          <xdr:colOff>12700</xdr:colOff>
          <xdr:row>23</xdr:row>
          <xdr:rowOff>12700</xdr:rowOff>
        </xdr:to>
        <xdr:sp macro="" textlink="">
          <xdr:nvSpPr>
            <xdr:cNvPr id="374799" name="Group Box 15" hidden="1">
              <a:extLst>
                <a:ext uri="{63B3BB69-23CF-44E3-9099-C40C66FF867C}">
                  <a14:compatExt spid="_x0000_s374799"/>
                </a:ext>
                <a:ext uri="{FF2B5EF4-FFF2-40B4-BE49-F238E27FC236}">
                  <a16:creationId xmlns:a16="http://schemas.microsoft.com/office/drawing/2014/main" id="{00000000-0008-0000-0400-00000F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xdr:colOff>
          <xdr:row>8</xdr:row>
          <xdr:rowOff>0</xdr:rowOff>
        </xdr:from>
        <xdr:to>
          <xdr:col>5</xdr:col>
          <xdr:colOff>88900</xdr:colOff>
          <xdr:row>8</xdr:row>
          <xdr:rowOff>304800</xdr:rowOff>
        </xdr:to>
        <xdr:sp macro="" textlink="">
          <xdr:nvSpPr>
            <xdr:cNvPr id="374800" name="Check Box 16" hidden="1">
              <a:extLst>
                <a:ext uri="{63B3BB69-23CF-44E3-9099-C40C66FF867C}">
                  <a14:compatExt spid="_x0000_s374800"/>
                </a:ext>
                <a:ext uri="{FF2B5EF4-FFF2-40B4-BE49-F238E27FC236}">
                  <a16:creationId xmlns:a16="http://schemas.microsoft.com/office/drawing/2014/main" id="{00000000-0008-0000-0400-000010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50800</xdr:colOff>
          <xdr:row>8</xdr:row>
          <xdr:rowOff>76200</xdr:rowOff>
        </xdr:from>
        <xdr:to>
          <xdr:col>8</xdr:col>
          <xdr:colOff>31750</xdr:colOff>
          <xdr:row>8</xdr:row>
          <xdr:rowOff>222250</xdr:rowOff>
        </xdr:to>
        <xdr:sp macro="" textlink="">
          <xdr:nvSpPr>
            <xdr:cNvPr id="374801" name="Check Box 17" hidden="1">
              <a:extLst>
                <a:ext uri="{63B3BB69-23CF-44E3-9099-C40C66FF867C}">
                  <a14:compatExt spid="_x0000_s374801"/>
                </a:ext>
                <a:ext uri="{FF2B5EF4-FFF2-40B4-BE49-F238E27FC236}">
                  <a16:creationId xmlns:a16="http://schemas.microsoft.com/office/drawing/2014/main" id="{00000000-0008-0000-0400-000011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8</xdr:row>
          <xdr:rowOff>50800</xdr:rowOff>
        </xdr:from>
        <xdr:to>
          <xdr:col>15</xdr:col>
          <xdr:colOff>107950</xdr:colOff>
          <xdr:row>8</xdr:row>
          <xdr:rowOff>279400</xdr:rowOff>
        </xdr:to>
        <xdr:sp macro="" textlink="">
          <xdr:nvSpPr>
            <xdr:cNvPr id="374802" name="Check Box 18" hidden="1">
              <a:extLst>
                <a:ext uri="{63B3BB69-23CF-44E3-9099-C40C66FF867C}">
                  <a14:compatExt spid="_x0000_s374802"/>
                </a:ext>
                <a:ext uri="{FF2B5EF4-FFF2-40B4-BE49-F238E27FC236}">
                  <a16:creationId xmlns:a16="http://schemas.microsoft.com/office/drawing/2014/main" id="{00000000-0008-0000-0400-000012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17</xdr:col>
          <xdr:colOff>69850</xdr:colOff>
          <xdr:row>8</xdr:row>
          <xdr:rowOff>38100</xdr:rowOff>
        </xdr:from>
        <xdr:to>
          <xdr:col>18</xdr:col>
          <xdr:colOff>88900</xdr:colOff>
          <xdr:row>8</xdr:row>
          <xdr:rowOff>298450</xdr:rowOff>
        </xdr:to>
        <xdr:sp macro="" textlink="">
          <xdr:nvSpPr>
            <xdr:cNvPr id="374803" name="Check Box 19" hidden="1">
              <a:extLst>
                <a:ext uri="{63B3BB69-23CF-44E3-9099-C40C66FF867C}">
                  <a14:compatExt spid="_x0000_s374803"/>
                </a:ext>
                <a:ext uri="{FF2B5EF4-FFF2-40B4-BE49-F238E27FC236}">
                  <a16:creationId xmlns:a16="http://schemas.microsoft.com/office/drawing/2014/main" id="{00000000-0008-0000-0400-000013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50800</xdr:colOff>
          <xdr:row>9</xdr:row>
          <xdr:rowOff>38100</xdr:rowOff>
        </xdr:from>
        <xdr:to>
          <xdr:col>5</xdr:col>
          <xdr:colOff>133350</xdr:colOff>
          <xdr:row>9</xdr:row>
          <xdr:rowOff>298450</xdr:rowOff>
        </xdr:to>
        <xdr:sp macro="" textlink="">
          <xdr:nvSpPr>
            <xdr:cNvPr id="374804" name="Check Box 20" hidden="1">
              <a:extLst>
                <a:ext uri="{63B3BB69-23CF-44E3-9099-C40C66FF867C}">
                  <a14:compatExt spid="_x0000_s374804"/>
                </a:ext>
                <a:ext uri="{FF2B5EF4-FFF2-40B4-BE49-F238E27FC236}">
                  <a16:creationId xmlns:a16="http://schemas.microsoft.com/office/drawing/2014/main" id="{00000000-0008-0000-0400-000014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50800</xdr:colOff>
          <xdr:row>9</xdr:row>
          <xdr:rowOff>31750</xdr:rowOff>
        </xdr:from>
        <xdr:to>
          <xdr:col>15</xdr:col>
          <xdr:colOff>95250</xdr:colOff>
          <xdr:row>9</xdr:row>
          <xdr:rowOff>279400</xdr:rowOff>
        </xdr:to>
        <xdr:sp macro="" textlink="">
          <xdr:nvSpPr>
            <xdr:cNvPr id="374805" name="Check Box 21" hidden="1">
              <a:extLst>
                <a:ext uri="{63B3BB69-23CF-44E3-9099-C40C66FF867C}">
                  <a14:compatExt spid="_x0000_s374805"/>
                </a:ext>
                <a:ext uri="{FF2B5EF4-FFF2-40B4-BE49-F238E27FC236}">
                  <a16:creationId xmlns:a16="http://schemas.microsoft.com/office/drawing/2014/main" id="{00000000-0008-0000-0400-000015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10</xdr:row>
          <xdr:rowOff>69850</xdr:rowOff>
        </xdr:from>
        <xdr:to>
          <xdr:col>5</xdr:col>
          <xdr:colOff>76200</xdr:colOff>
          <xdr:row>10</xdr:row>
          <xdr:rowOff>304800</xdr:rowOff>
        </xdr:to>
        <xdr:sp macro="" textlink="">
          <xdr:nvSpPr>
            <xdr:cNvPr id="374806" name="Check Box 22" hidden="1">
              <a:extLst>
                <a:ext uri="{63B3BB69-23CF-44E3-9099-C40C66FF867C}">
                  <a14:compatExt spid="_x0000_s374806"/>
                </a:ext>
                <a:ext uri="{FF2B5EF4-FFF2-40B4-BE49-F238E27FC236}">
                  <a16:creationId xmlns:a16="http://schemas.microsoft.com/office/drawing/2014/main" id="{00000000-0008-0000-0400-000016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10</xdr:row>
          <xdr:rowOff>69850</xdr:rowOff>
        </xdr:from>
        <xdr:to>
          <xdr:col>15</xdr:col>
          <xdr:colOff>69850</xdr:colOff>
          <xdr:row>10</xdr:row>
          <xdr:rowOff>304800</xdr:rowOff>
        </xdr:to>
        <xdr:sp macro="" textlink="">
          <xdr:nvSpPr>
            <xdr:cNvPr id="374807" name="Check Box 23" hidden="1">
              <a:extLst>
                <a:ext uri="{63B3BB69-23CF-44E3-9099-C40C66FF867C}">
                  <a14:compatExt spid="_x0000_s374807"/>
                </a:ext>
                <a:ext uri="{FF2B5EF4-FFF2-40B4-BE49-F238E27FC236}">
                  <a16:creationId xmlns:a16="http://schemas.microsoft.com/office/drawing/2014/main" id="{00000000-0008-0000-0400-000017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50800</xdr:colOff>
          <xdr:row>11</xdr:row>
          <xdr:rowOff>76200</xdr:rowOff>
        </xdr:from>
        <xdr:to>
          <xdr:col>5</xdr:col>
          <xdr:colOff>69850</xdr:colOff>
          <xdr:row>11</xdr:row>
          <xdr:rowOff>336550</xdr:rowOff>
        </xdr:to>
        <xdr:sp macro="" textlink="">
          <xdr:nvSpPr>
            <xdr:cNvPr id="374808" name="Check Box 24" hidden="1">
              <a:extLst>
                <a:ext uri="{63B3BB69-23CF-44E3-9099-C40C66FF867C}">
                  <a14:compatExt spid="_x0000_s374808"/>
                </a:ext>
                <a:ext uri="{FF2B5EF4-FFF2-40B4-BE49-F238E27FC236}">
                  <a16:creationId xmlns:a16="http://schemas.microsoft.com/office/drawing/2014/main" id="{00000000-0008-0000-0400-000018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12</xdr:row>
          <xdr:rowOff>190500</xdr:rowOff>
        </xdr:from>
        <xdr:to>
          <xdr:col>5</xdr:col>
          <xdr:colOff>38100</xdr:colOff>
          <xdr:row>12</xdr:row>
          <xdr:rowOff>431800</xdr:rowOff>
        </xdr:to>
        <xdr:sp macro="" textlink="">
          <xdr:nvSpPr>
            <xdr:cNvPr id="374809" name="Check Box 25" hidden="1">
              <a:extLst>
                <a:ext uri="{63B3BB69-23CF-44E3-9099-C40C66FF867C}">
                  <a14:compatExt spid="_x0000_s374809"/>
                </a:ext>
                <a:ext uri="{FF2B5EF4-FFF2-40B4-BE49-F238E27FC236}">
                  <a16:creationId xmlns:a16="http://schemas.microsoft.com/office/drawing/2014/main" id="{00000000-0008-0000-0400-000019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146050</xdr:colOff>
          <xdr:row>12</xdr:row>
          <xdr:rowOff>241300</xdr:rowOff>
        </xdr:from>
        <xdr:to>
          <xdr:col>7</xdr:col>
          <xdr:colOff>19050</xdr:colOff>
          <xdr:row>12</xdr:row>
          <xdr:rowOff>400050</xdr:rowOff>
        </xdr:to>
        <xdr:sp macro="" textlink="">
          <xdr:nvSpPr>
            <xdr:cNvPr id="374810" name="Check Box 26" hidden="1">
              <a:extLst>
                <a:ext uri="{63B3BB69-23CF-44E3-9099-C40C66FF867C}">
                  <a14:compatExt spid="_x0000_s374810"/>
                </a:ext>
                <a:ext uri="{FF2B5EF4-FFF2-40B4-BE49-F238E27FC236}">
                  <a16:creationId xmlns:a16="http://schemas.microsoft.com/office/drawing/2014/main" id="{00000000-0008-0000-0400-00001A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69850</xdr:colOff>
          <xdr:row>12</xdr:row>
          <xdr:rowOff>190500</xdr:rowOff>
        </xdr:from>
        <xdr:to>
          <xdr:col>9</xdr:col>
          <xdr:colOff>38100</xdr:colOff>
          <xdr:row>12</xdr:row>
          <xdr:rowOff>457200</xdr:rowOff>
        </xdr:to>
        <xdr:sp macro="" textlink="">
          <xdr:nvSpPr>
            <xdr:cNvPr id="374811" name="Check Box 27" hidden="1">
              <a:extLst>
                <a:ext uri="{63B3BB69-23CF-44E3-9099-C40C66FF867C}">
                  <a14:compatExt spid="_x0000_s374811"/>
                </a:ext>
                <a:ext uri="{FF2B5EF4-FFF2-40B4-BE49-F238E27FC236}">
                  <a16:creationId xmlns:a16="http://schemas.microsoft.com/office/drawing/2014/main" id="{00000000-0008-0000-0400-00001B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57150</xdr:colOff>
          <xdr:row>12</xdr:row>
          <xdr:rowOff>190500</xdr:rowOff>
        </xdr:from>
        <xdr:to>
          <xdr:col>15</xdr:col>
          <xdr:colOff>95250</xdr:colOff>
          <xdr:row>12</xdr:row>
          <xdr:rowOff>438150</xdr:rowOff>
        </xdr:to>
        <xdr:sp macro="" textlink="">
          <xdr:nvSpPr>
            <xdr:cNvPr id="374812" name="Check Box 28" hidden="1">
              <a:extLst>
                <a:ext uri="{63B3BB69-23CF-44E3-9099-C40C66FF867C}">
                  <a14:compatExt spid="_x0000_s374812"/>
                </a:ext>
                <a:ext uri="{FF2B5EF4-FFF2-40B4-BE49-F238E27FC236}">
                  <a16:creationId xmlns:a16="http://schemas.microsoft.com/office/drawing/2014/main" id="{00000000-0008-0000-0400-00001C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31750</xdr:colOff>
          <xdr:row>12</xdr:row>
          <xdr:rowOff>190500</xdr:rowOff>
        </xdr:from>
        <xdr:to>
          <xdr:col>19</xdr:col>
          <xdr:colOff>0</xdr:colOff>
          <xdr:row>12</xdr:row>
          <xdr:rowOff>431800</xdr:rowOff>
        </xdr:to>
        <xdr:sp macro="" textlink="">
          <xdr:nvSpPr>
            <xdr:cNvPr id="374813" name="Check Box 29" hidden="1">
              <a:extLst>
                <a:ext uri="{63B3BB69-23CF-44E3-9099-C40C66FF867C}">
                  <a14:compatExt spid="_x0000_s374813"/>
                </a:ext>
                <a:ext uri="{FF2B5EF4-FFF2-40B4-BE49-F238E27FC236}">
                  <a16:creationId xmlns:a16="http://schemas.microsoft.com/office/drawing/2014/main" id="{00000000-0008-0000-0400-00001D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xdr:row>
          <xdr:rowOff>114300</xdr:rowOff>
        </xdr:from>
        <xdr:to>
          <xdr:col>5</xdr:col>
          <xdr:colOff>50800</xdr:colOff>
          <xdr:row>13</xdr:row>
          <xdr:rowOff>323850</xdr:rowOff>
        </xdr:to>
        <xdr:sp macro="" textlink="">
          <xdr:nvSpPr>
            <xdr:cNvPr id="374814" name="Check Box 30" hidden="1">
              <a:extLst>
                <a:ext uri="{63B3BB69-23CF-44E3-9099-C40C66FF867C}">
                  <a14:compatExt spid="_x0000_s374814"/>
                </a:ext>
                <a:ext uri="{FF2B5EF4-FFF2-40B4-BE49-F238E27FC236}">
                  <a16:creationId xmlns:a16="http://schemas.microsoft.com/office/drawing/2014/main" id="{00000000-0008-0000-0400-00001E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13</xdr:row>
          <xdr:rowOff>133350</xdr:rowOff>
        </xdr:from>
        <xdr:to>
          <xdr:col>6</xdr:col>
          <xdr:colOff>336550</xdr:colOff>
          <xdr:row>13</xdr:row>
          <xdr:rowOff>304800</xdr:rowOff>
        </xdr:to>
        <xdr:sp macro="" textlink="">
          <xdr:nvSpPr>
            <xdr:cNvPr id="374815" name="Check Box 31" hidden="1">
              <a:extLst>
                <a:ext uri="{63B3BB69-23CF-44E3-9099-C40C66FF867C}">
                  <a14:compatExt spid="_x0000_s374815"/>
                </a:ext>
                <a:ext uri="{FF2B5EF4-FFF2-40B4-BE49-F238E27FC236}">
                  <a16:creationId xmlns:a16="http://schemas.microsoft.com/office/drawing/2014/main" id="{00000000-0008-0000-0400-00001F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13</xdr:row>
          <xdr:rowOff>88900</xdr:rowOff>
        </xdr:from>
        <xdr:to>
          <xdr:col>9</xdr:col>
          <xdr:colOff>19050</xdr:colOff>
          <xdr:row>13</xdr:row>
          <xdr:rowOff>355600</xdr:rowOff>
        </xdr:to>
        <xdr:sp macro="" textlink="">
          <xdr:nvSpPr>
            <xdr:cNvPr id="374816" name="Check Box 32" hidden="1">
              <a:extLst>
                <a:ext uri="{63B3BB69-23CF-44E3-9099-C40C66FF867C}">
                  <a14:compatExt spid="_x0000_s374816"/>
                </a:ext>
                <a:ext uri="{FF2B5EF4-FFF2-40B4-BE49-F238E27FC236}">
                  <a16:creationId xmlns:a16="http://schemas.microsoft.com/office/drawing/2014/main" id="{00000000-0008-0000-0400-000020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13</xdr:row>
          <xdr:rowOff>88900</xdr:rowOff>
        </xdr:from>
        <xdr:to>
          <xdr:col>12</xdr:col>
          <xdr:colOff>0</xdr:colOff>
          <xdr:row>13</xdr:row>
          <xdr:rowOff>342900</xdr:rowOff>
        </xdr:to>
        <xdr:sp macro="" textlink="">
          <xdr:nvSpPr>
            <xdr:cNvPr id="374817" name="Check Box 33" hidden="1">
              <a:extLst>
                <a:ext uri="{63B3BB69-23CF-44E3-9099-C40C66FF867C}">
                  <a14:compatExt spid="_x0000_s374817"/>
                </a:ext>
                <a:ext uri="{FF2B5EF4-FFF2-40B4-BE49-F238E27FC236}">
                  <a16:creationId xmlns:a16="http://schemas.microsoft.com/office/drawing/2014/main" id="{00000000-0008-0000-0400-000021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69850</xdr:colOff>
          <xdr:row>13</xdr:row>
          <xdr:rowOff>107950</xdr:rowOff>
        </xdr:from>
        <xdr:to>
          <xdr:col>15</xdr:col>
          <xdr:colOff>114300</xdr:colOff>
          <xdr:row>13</xdr:row>
          <xdr:rowOff>342900</xdr:rowOff>
        </xdr:to>
        <xdr:sp macro="" textlink="">
          <xdr:nvSpPr>
            <xdr:cNvPr id="374818" name="Check Box 34" hidden="1">
              <a:extLst>
                <a:ext uri="{63B3BB69-23CF-44E3-9099-C40C66FF867C}">
                  <a14:compatExt spid="_x0000_s374818"/>
                </a:ext>
                <a:ext uri="{FF2B5EF4-FFF2-40B4-BE49-F238E27FC236}">
                  <a16:creationId xmlns:a16="http://schemas.microsoft.com/office/drawing/2014/main" id="{00000000-0008-0000-0400-000022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107950</xdr:colOff>
          <xdr:row>13</xdr:row>
          <xdr:rowOff>127000</xdr:rowOff>
        </xdr:from>
        <xdr:to>
          <xdr:col>17</xdr:col>
          <xdr:colOff>12700</xdr:colOff>
          <xdr:row>13</xdr:row>
          <xdr:rowOff>317500</xdr:rowOff>
        </xdr:to>
        <xdr:sp macro="" textlink="">
          <xdr:nvSpPr>
            <xdr:cNvPr id="374819" name="Check Box 35" hidden="1">
              <a:extLst>
                <a:ext uri="{63B3BB69-23CF-44E3-9099-C40C66FF867C}">
                  <a14:compatExt spid="_x0000_s374819"/>
                </a:ext>
                <a:ext uri="{FF2B5EF4-FFF2-40B4-BE49-F238E27FC236}">
                  <a16:creationId xmlns:a16="http://schemas.microsoft.com/office/drawing/2014/main" id="{00000000-0008-0000-0400-000023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38100</xdr:colOff>
          <xdr:row>13</xdr:row>
          <xdr:rowOff>95250</xdr:rowOff>
        </xdr:from>
        <xdr:to>
          <xdr:col>18</xdr:col>
          <xdr:colOff>260350</xdr:colOff>
          <xdr:row>13</xdr:row>
          <xdr:rowOff>342900</xdr:rowOff>
        </xdr:to>
        <xdr:sp macro="" textlink="">
          <xdr:nvSpPr>
            <xdr:cNvPr id="374820" name="Check Box 36" hidden="1">
              <a:extLst>
                <a:ext uri="{63B3BB69-23CF-44E3-9099-C40C66FF867C}">
                  <a14:compatExt spid="_x0000_s374820"/>
                </a:ext>
                <a:ext uri="{FF2B5EF4-FFF2-40B4-BE49-F238E27FC236}">
                  <a16:creationId xmlns:a16="http://schemas.microsoft.com/office/drawing/2014/main" id="{00000000-0008-0000-0400-000024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13</xdr:row>
          <xdr:rowOff>114300</xdr:rowOff>
        </xdr:from>
        <xdr:to>
          <xdr:col>22</xdr:col>
          <xdr:colOff>0</xdr:colOff>
          <xdr:row>13</xdr:row>
          <xdr:rowOff>336550</xdr:rowOff>
        </xdr:to>
        <xdr:sp macro="" textlink="">
          <xdr:nvSpPr>
            <xdr:cNvPr id="374821" name="Check Box 37" hidden="1">
              <a:extLst>
                <a:ext uri="{63B3BB69-23CF-44E3-9099-C40C66FF867C}">
                  <a14:compatExt spid="_x0000_s374821"/>
                </a:ext>
                <a:ext uri="{FF2B5EF4-FFF2-40B4-BE49-F238E27FC236}">
                  <a16:creationId xmlns:a16="http://schemas.microsoft.com/office/drawing/2014/main" id="{00000000-0008-0000-0400-000025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15</xdr:row>
          <xdr:rowOff>31750</xdr:rowOff>
        </xdr:from>
        <xdr:to>
          <xdr:col>5</xdr:col>
          <xdr:colOff>31750</xdr:colOff>
          <xdr:row>15</xdr:row>
          <xdr:rowOff>279400</xdr:rowOff>
        </xdr:to>
        <xdr:sp macro="" textlink="">
          <xdr:nvSpPr>
            <xdr:cNvPr id="374822" name="Check Box 38" hidden="1">
              <a:extLst>
                <a:ext uri="{63B3BB69-23CF-44E3-9099-C40C66FF867C}">
                  <a14:compatExt spid="_x0000_s374822"/>
                </a:ext>
                <a:ext uri="{FF2B5EF4-FFF2-40B4-BE49-F238E27FC236}">
                  <a16:creationId xmlns:a16="http://schemas.microsoft.com/office/drawing/2014/main" id="{00000000-0008-0000-0400-000026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50800</xdr:colOff>
          <xdr:row>15</xdr:row>
          <xdr:rowOff>76200</xdr:rowOff>
        </xdr:from>
        <xdr:to>
          <xdr:col>9</xdr:col>
          <xdr:colOff>0</xdr:colOff>
          <xdr:row>15</xdr:row>
          <xdr:rowOff>260350</xdr:rowOff>
        </xdr:to>
        <xdr:sp macro="" textlink="">
          <xdr:nvSpPr>
            <xdr:cNvPr id="374823" name="Check Box 39" hidden="1">
              <a:extLst>
                <a:ext uri="{63B3BB69-23CF-44E3-9099-C40C66FF867C}">
                  <a14:compatExt spid="_x0000_s374823"/>
                </a:ext>
                <a:ext uri="{FF2B5EF4-FFF2-40B4-BE49-F238E27FC236}">
                  <a16:creationId xmlns:a16="http://schemas.microsoft.com/office/drawing/2014/main" id="{00000000-0008-0000-0400-000027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31750</xdr:colOff>
          <xdr:row>15</xdr:row>
          <xdr:rowOff>31750</xdr:rowOff>
        </xdr:from>
        <xdr:to>
          <xdr:col>15</xdr:col>
          <xdr:colOff>31750</xdr:colOff>
          <xdr:row>15</xdr:row>
          <xdr:rowOff>279400</xdr:rowOff>
        </xdr:to>
        <xdr:sp macro="" textlink="">
          <xdr:nvSpPr>
            <xdr:cNvPr id="374824" name="Check Box 40" hidden="1">
              <a:extLst>
                <a:ext uri="{63B3BB69-23CF-44E3-9099-C40C66FF867C}">
                  <a14:compatExt spid="_x0000_s374824"/>
                </a:ext>
                <a:ext uri="{FF2B5EF4-FFF2-40B4-BE49-F238E27FC236}">
                  <a16:creationId xmlns:a16="http://schemas.microsoft.com/office/drawing/2014/main" id="{00000000-0008-0000-0400-000028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50800</xdr:colOff>
          <xdr:row>15</xdr:row>
          <xdr:rowOff>38100</xdr:rowOff>
        </xdr:from>
        <xdr:to>
          <xdr:col>19</xdr:col>
          <xdr:colOff>12700</xdr:colOff>
          <xdr:row>15</xdr:row>
          <xdr:rowOff>298450</xdr:rowOff>
        </xdr:to>
        <xdr:sp macro="" textlink="">
          <xdr:nvSpPr>
            <xdr:cNvPr id="374825" name="Check Box 41" hidden="1">
              <a:extLst>
                <a:ext uri="{63B3BB69-23CF-44E3-9099-C40C66FF867C}">
                  <a14:compatExt spid="_x0000_s374825"/>
                </a:ext>
                <a:ext uri="{FF2B5EF4-FFF2-40B4-BE49-F238E27FC236}">
                  <a16:creationId xmlns:a16="http://schemas.microsoft.com/office/drawing/2014/main" id="{00000000-0008-0000-0400-000029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24</xdr:row>
          <xdr:rowOff>38100</xdr:rowOff>
        </xdr:from>
        <xdr:to>
          <xdr:col>5</xdr:col>
          <xdr:colOff>69850</xdr:colOff>
          <xdr:row>24</xdr:row>
          <xdr:rowOff>298450</xdr:rowOff>
        </xdr:to>
        <xdr:sp macro="" textlink="">
          <xdr:nvSpPr>
            <xdr:cNvPr id="374826" name="Check Box 42" hidden="1">
              <a:extLst>
                <a:ext uri="{63B3BB69-23CF-44E3-9099-C40C66FF867C}">
                  <a14:compatExt spid="_x0000_s374826"/>
                </a:ext>
                <a:ext uri="{FF2B5EF4-FFF2-40B4-BE49-F238E27FC236}">
                  <a16:creationId xmlns:a16="http://schemas.microsoft.com/office/drawing/2014/main" id="{00000000-0008-0000-0400-00002A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107950</xdr:colOff>
          <xdr:row>24</xdr:row>
          <xdr:rowOff>38100</xdr:rowOff>
        </xdr:from>
        <xdr:to>
          <xdr:col>9</xdr:col>
          <xdr:colOff>69850</xdr:colOff>
          <xdr:row>24</xdr:row>
          <xdr:rowOff>298450</xdr:rowOff>
        </xdr:to>
        <xdr:sp macro="" textlink="">
          <xdr:nvSpPr>
            <xdr:cNvPr id="374827" name="Check Box 43" hidden="1">
              <a:extLst>
                <a:ext uri="{63B3BB69-23CF-44E3-9099-C40C66FF867C}">
                  <a14:compatExt spid="_x0000_s374827"/>
                </a:ext>
                <a:ext uri="{FF2B5EF4-FFF2-40B4-BE49-F238E27FC236}">
                  <a16:creationId xmlns:a16="http://schemas.microsoft.com/office/drawing/2014/main" id="{00000000-0008-0000-0400-00002B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50800</xdr:colOff>
          <xdr:row>24</xdr:row>
          <xdr:rowOff>38100</xdr:rowOff>
        </xdr:from>
        <xdr:to>
          <xdr:col>15</xdr:col>
          <xdr:colOff>69850</xdr:colOff>
          <xdr:row>24</xdr:row>
          <xdr:rowOff>298450</xdr:rowOff>
        </xdr:to>
        <xdr:sp macro="" textlink="">
          <xdr:nvSpPr>
            <xdr:cNvPr id="374828" name="Check Box 44" hidden="1">
              <a:extLst>
                <a:ext uri="{63B3BB69-23CF-44E3-9099-C40C66FF867C}">
                  <a14:compatExt spid="_x0000_s374828"/>
                </a:ext>
                <a:ext uri="{FF2B5EF4-FFF2-40B4-BE49-F238E27FC236}">
                  <a16:creationId xmlns:a16="http://schemas.microsoft.com/office/drawing/2014/main" id="{00000000-0008-0000-0400-00002C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24</xdr:row>
          <xdr:rowOff>31750</xdr:rowOff>
        </xdr:from>
        <xdr:to>
          <xdr:col>19</xdr:col>
          <xdr:colOff>31750</xdr:colOff>
          <xdr:row>24</xdr:row>
          <xdr:rowOff>298450</xdr:rowOff>
        </xdr:to>
        <xdr:sp macro="" textlink="">
          <xdr:nvSpPr>
            <xdr:cNvPr id="374829" name="Check Box 45" hidden="1">
              <a:extLst>
                <a:ext uri="{63B3BB69-23CF-44E3-9099-C40C66FF867C}">
                  <a14:compatExt spid="_x0000_s374829"/>
                </a:ext>
                <a:ext uri="{FF2B5EF4-FFF2-40B4-BE49-F238E27FC236}">
                  <a16:creationId xmlns:a16="http://schemas.microsoft.com/office/drawing/2014/main" id="{00000000-0008-0000-0400-00002D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50800</xdr:colOff>
          <xdr:row>17</xdr:row>
          <xdr:rowOff>114300</xdr:rowOff>
        </xdr:from>
        <xdr:to>
          <xdr:col>15</xdr:col>
          <xdr:colOff>31750</xdr:colOff>
          <xdr:row>17</xdr:row>
          <xdr:rowOff>317500</xdr:rowOff>
        </xdr:to>
        <xdr:sp macro="" textlink="">
          <xdr:nvSpPr>
            <xdr:cNvPr id="374830" name="Check Box 46" hidden="1">
              <a:extLst>
                <a:ext uri="{63B3BB69-23CF-44E3-9099-C40C66FF867C}">
                  <a14:compatExt spid="_x0000_s374830"/>
                </a:ext>
                <a:ext uri="{FF2B5EF4-FFF2-40B4-BE49-F238E27FC236}">
                  <a16:creationId xmlns:a16="http://schemas.microsoft.com/office/drawing/2014/main" id="{00000000-0008-0000-0400-00002E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107950</xdr:colOff>
          <xdr:row>17</xdr:row>
          <xdr:rowOff>107950</xdr:rowOff>
        </xdr:from>
        <xdr:to>
          <xdr:col>16</xdr:col>
          <xdr:colOff>304800</xdr:colOff>
          <xdr:row>17</xdr:row>
          <xdr:rowOff>317500</xdr:rowOff>
        </xdr:to>
        <xdr:sp macro="" textlink="">
          <xdr:nvSpPr>
            <xdr:cNvPr id="374831" name="Check Box 47" hidden="1">
              <a:extLst>
                <a:ext uri="{63B3BB69-23CF-44E3-9099-C40C66FF867C}">
                  <a14:compatExt spid="_x0000_s374831"/>
                </a:ext>
                <a:ext uri="{FF2B5EF4-FFF2-40B4-BE49-F238E27FC236}">
                  <a16:creationId xmlns:a16="http://schemas.microsoft.com/office/drawing/2014/main" id="{00000000-0008-0000-0400-00002F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18</xdr:col>
          <xdr:colOff>88900</xdr:colOff>
          <xdr:row>17</xdr:row>
          <xdr:rowOff>107950</xdr:rowOff>
        </xdr:from>
        <xdr:to>
          <xdr:col>19</xdr:col>
          <xdr:colOff>38100</xdr:colOff>
          <xdr:row>17</xdr:row>
          <xdr:rowOff>317500</xdr:rowOff>
        </xdr:to>
        <xdr:sp macro="" textlink="">
          <xdr:nvSpPr>
            <xdr:cNvPr id="374832" name="Check Box 48" hidden="1">
              <a:extLst>
                <a:ext uri="{63B3BB69-23CF-44E3-9099-C40C66FF867C}">
                  <a14:compatExt spid="_x0000_s374832"/>
                </a:ext>
                <a:ext uri="{FF2B5EF4-FFF2-40B4-BE49-F238E27FC236}">
                  <a16:creationId xmlns:a16="http://schemas.microsoft.com/office/drawing/2014/main" id="{00000000-0008-0000-0400-000030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88900</xdr:colOff>
          <xdr:row>17</xdr:row>
          <xdr:rowOff>114300</xdr:rowOff>
        </xdr:from>
        <xdr:to>
          <xdr:col>22</xdr:col>
          <xdr:colOff>38100</xdr:colOff>
          <xdr:row>17</xdr:row>
          <xdr:rowOff>304800</xdr:rowOff>
        </xdr:to>
        <xdr:sp macro="" textlink="">
          <xdr:nvSpPr>
            <xdr:cNvPr id="374833" name="Check Box 49" hidden="1">
              <a:extLst>
                <a:ext uri="{63B3BB69-23CF-44E3-9099-C40C66FF867C}">
                  <a14:compatExt spid="_x0000_s374833"/>
                </a:ext>
                <a:ext uri="{FF2B5EF4-FFF2-40B4-BE49-F238E27FC236}">
                  <a16:creationId xmlns:a16="http://schemas.microsoft.com/office/drawing/2014/main" id="{00000000-0008-0000-0400-000031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69850</xdr:colOff>
          <xdr:row>18</xdr:row>
          <xdr:rowOff>76200</xdr:rowOff>
        </xdr:from>
        <xdr:to>
          <xdr:col>15</xdr:col>
          <xdr:colOff>69850</xdr:colOff>
          <xdr:row>18</xdr:row>
          <xdr:rowOff>336550</xdr:rowOff>
        </xdr:to>
        <xdr:sp macro="" textlink="">
          <xdr:nvSpPr>
            <xdr:cNvPr id="374834" name="Check Box 50" hidden="1">
              <a:extLst>
                <a:ext uri="{63B3BB69-23CF-44E3-9099-C40C66FF867C}">
                  <a14:compatExt spid="_x0000_s374834"/>
                </a:ext>
                <a:ext uri="{FF2B5EF4-FFF2-40B4-BE49-F238E27FC236}">
                  <a16:creationId xmlns:a16="http://schemas.microsoft.com/office/drawing/2014/main" id="{00000000-0008-0000-0400-000032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17</xdr:row>
          <xdr:rowOff>107950</xdr:rowOff>
        </xdr:from>
        <xdr:to>
          <xdr:col>5</xdr:col>
          <xdr:colOff>31750</xdr:colOff>
          <xdr:row>17</xdr:row>
          <xdr:rowOff>304800</xdr:rowOff>
        </xdr:to>
        <xdr:sp macro="" textlink="">
          <xdr:nvSpPr>
            <xdr:cNvPr id="374835" name="Check Box 51" hidden="1">
              <a:extLst>
                <a:ext uri="{63B3BB69-23CF-44E3-9099-C40C66FF867C}">
                  <a14:compatExt spid="_x0000_s374835"/>
                </a:ext>
                <a:ext uri="{FF2B5EF4-FFF2-40B4-BE49-F238E27FC236}">
                  <a16:creationId xmlns:a16="http://schemas.microsoft.com/office/drawing/2014/main" id="{00000000-0008-0000-0400-000033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107950</xdr:colOff>
          <xdr:row>17</xdr:row>
          <xdr:rowOff>107950</xdr:rowOff>
        </xdr:from>
        <xdr:to>
          <xdr:col>7</xdr:col>
          <xdr:colOff>0</xdr:colOff>
          <xdr:row>17</xdr:row>
          <xdr:rowOff>317500</xdr:rowOff>
        </xdr:to>
        <xdr:sp macro="" textlink="">
          <xdr:nvSpPr>
            <xdr:cNvPr id="374836" name="Check Box 52" hidden="1">
              <a:extLst>
                <a:ext uri="{63B3BB69-23CF-44E3-9099-C40C66FF867C}">
                  <a14:compatExt spid="_x0000_s374836"/>
                </a:ext>
                <a:ext uri="{FF2B5EF4-FFF2-40B4-BE49-F238E27FC236}">
                  <a16:creationId xmlns:a16="http://schemas.microsoft.com/office/drawing/2014/main" id="{00000000-0008-0000-0400-000034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107950</xdr:colOff>
          <xdr:row>17</xdr:row>
          <xdr:rowOff>107950</xdr:rowOff>
        </xdr:from>
        <xdr:to>
          <xdr:col>9</xdr:col>
          <xdr:colOff>50800</xdr:colOff>
          <xdr:row>17</xdr:row>
          <xdr:rowOff>317500</xdr:rowOff>
        </xdr:to>
        <xdr:sp macro="" textlink="">
          <xdr:nvSpPr>
            <xdr:cNvPr id="374837" name="Check Box 53" hidden="1">
              <a:extLst>
                <a:ext uri="{63B3BB69-23CF-44E3-9099-C40C66FF867C}">
                  <a14:compatExt spid="_x0000_s374837"/>
                </a:ext>
                <a:ext uri="{FF2B5EF4-FFF2-40B4-BE49-F238E27FC236}">
                  <a16:creationId xmlns:a16="http://schemas.microsoft.com/office/drawing/2014/main" id="{00000000-0008-0000-0400-000035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88900</xdr:colOff>
          <xdr:row>17</xdr:row>
          <xdr:rowOff>114300</xdr:rowOff>
        </xdr:from>
        <xdr:to>
          <xdr:col>12</xdr:col>
          <xdr:colOff>38100</xdr:colOff>
          <xdr:row>17</xdr:row>
          <xdr:rowOff>317500</xdr:rowOff>
        </xdr:to>
        <xdr:sp macro="" textlink="">
          <xdr:nvSpPr>
            <xdr:cNvPr id="374838" name="Check Box 54" hidden="1">
              <a:extLst>
                <a:ext uri="{63B3BB69-23CF-44E3-9099-C40C66FF867C}">
                  <a14:compatExt spid="_x0000_s374838"/>
                </a:ext>
                <a:ext uri="{FF2B5EF4-FFF2-40B4-BE49-F238E27FC236}">
                  <a16:creationId xmlns:a16="http://schemas.microsoft.com/office/drawing/2014/main" id="{00000000-0008-0000-0400-000036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18</xdr:row>
          <xdr:rowOff>107950</xdr:rowOff>
        </xdr:from>
        <xdr:to>
          <xdr:col>5</xdr:col>
          <xdr:colOff>76200</xdr:colOff>
          <xdr:row>18</xdr:row>
          <xdr:rowOff>355600</xdr:rowOff>
        </xdr:to>
        <xdr:sp macro="" textlink="">
          <xdr:nvSpPr>
            <xdr:cNvPr id="374839" name="Check Box 55" hidden="1">
              <a:extLst>
                <a:ext uri="{63B3BB69-23CF-44E3-9099-C40C66FF867C}">
                  <a14:compatExt spid="_x0000_s374839"/>
                </a:ext>
                <a:ext uri="{FF2B5EF4-FFF2-40B4-BE49-F238E27FC236}">
                  <a16:creationId xmlns:a16="http://schemas.microsoft.com/office/drawing/2014/main" id="{00000000-0008-0000-0400-000037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0</xdr:colOff>
          <xdr:row>15</xdr:row>
          <xdr:rowOff>0</xdr:rowOff>
        </xdr:from>
        <xdr:to>
          <xdr:col>23</xdr:col>
          <xdr:colOff>0</xdr:colOff>
          <xdr:row>16</xdr:row>
          <xdr:rowOff>50800</xdr:rowOff>
        </xdr:to>
        <xdr:sp macro="" textlink="">
          <xdr:nvSpPr>
            <xdr:cNvPr id="374840" name="Group Box 56" hidden="1">
              <a:extLst>
                <a:ext uri="{63B3BB69-23CF-44E3-9099-C40C66FF867C}">
                  <a14:compatExt spid="_x0000_s374840"/>
                </a:ext>
                <a:ext uri="{FF2B5EF4-FFF2-40B4-BE49-F238E27FC236}">
                  <a16:creationId xmlns:a16="http://schemas.microsoft.com/office/drawing/2014/main" id="{00000000-0008-0000-0400-000038B805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ja-JP" altLang="en-US" sz="900" b="0" i="0" u="none" strike="noStrike" baseline="0">
                  <a:solidFill>
                    <a:srgbClr val="000000"/>
                  </a:solidFill>
                  <a:latin typeface="Meiryo UI"/>
                  <a:ea typeface="Meiryo UI"/>
                </a:rPr>
                <a:t>グループ 70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146050</xdr:colOff>
          <xdr:row>12</xdr:row>
          <xdr:rowOff>190500</xdr:rowOff>
        </xdr:from>
        <xdr:to>
          <xdr:col>17</xdr:col>
          <xdr:colOff>69850</xdr:colOff>
          <xdr:row>12</xdr:row>
          <xdr:rowOff>431800</xdr:rowOff>
        </xdr:to>
        <xdr:sp macro="" textlink="">
          <xdr:nvSpPr>
            <xdr:cNvPr id="374841" name="Check Box 57" hidden="1">
              <a:extLst>
                <a:ext uri="{63B3BB69-23CF-44E3-9099-C40C66FF867C}">
                  <a14:compatExt spid="_x0000_s374841"/>
                </a:ext>
                <a:ext uri="{FF2B5EF4-FFF2-40B4-BE49-F238E27FC236}">
                  <a16:creationId xmlns:a16="http://schemas.microsoft.com/office/drawing/2014/main" id="{00000000-0008-0000-0400-000039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266700</xdr:rowOff>
        </xdr:from>
        <xdr:to>
          <xdr:col>5</xdr:col>
          <xdr:colOff>12700</xdr:colOff>
          <xdr:row>7</xdr:row>
          <xdr:rowOff>228600</xdr:rowOff>
        </xdr:to>
        <xdr:sp macro="" textlink="">
          <xdr:nvSpPr>
            <xdr:cNvPr id="374842" name="Check Box 58" hidden="1">
              <a:extLst>
                <a:ext uri="{63B3BB69-23CF-44E3-9099-C40C66FF867C}">
                  <a14:compatExt spid="_x0000_s374842"/>
                </a:ext>
                <a:ext uri="{FF2B5EF4-FFF2-40B4-BE49-F238E27FC236}">
                  <a16:creationId xmlns:a16="http://schemas.microsoft.com/office/drawing/2014/main" id="{00000000-0008-0000-0400-00003A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6</xdr:row>
          <xdr:rowOff>69850</xdr:rowOff>
        </xdr:from>
        <xdr:to>
          <xdr:col>15</xdr:col>
          <xdr:colOff>31750</xdr:colOff>
          <xdr:row>6</xdr:row>
          <xdr:rowOff>260350</xdr:rowOff>
        </xdr:to>
        <xdr:sp macro="" textlink="">
          <xdr:nvSpPr>
            <xdr:cNvPr id="374843" name="Check Box 59" hidden="1">
              <a:extLst>
                <a:ext uri="{63B3BB69-23CF-44E3-9099-C40C66FF867C}">
                  <a14:compatExt spid="_x0000_s374843"/>
                </a:ext>
                <a:ext uri="{FF2B5EF4-FFF2-40B4-BE49-F238E27FC236}">
                  <a16:creationId xmlns:a16="http://schemas.microsoft.com/office/drawing/2014/main" id="{00000000-0008-0000-0400-00003B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7</xdr:row>
          <xdr:rowOff>31750</xdr:rowOff>
        </xdr:from>
        <xdr:to>
          <xdr:col>15</xdr:col>
          <xdr:colOff>50800</xdr:colOff>
          <xdr:row>7</xdr:row>
          <xdr:rowOff>241300</xdr:rowOff>
        </xdr:to>
        <xdr:sp macro="" textlink="">
          <xdr:nvSpPr>
            <xdr:cNvPr id="374844" name="Check Box 60" hidden="1">
              <a:extLst>
                <a:ext uri="{63B3BB69-23CF-44E3-9099-C40C66FF867C}">
                  <a14:compatExt spid="_x0000_s374844"/>
                </a:ext>
                <a:ext uri="{FF2B5EF4-FFF2-40B4-BE49-F238E27FC236}">
                  <a16:creationId xmlns:a16="http://schemas.microsoft.com/office/drawing/2014/main" id="{00000000-0008-0000-0400-00003C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38100</xdr:rowOff>
        </xdr:from>
        <xdr:to>
          <xdr:col>5</xdr:col>
          <xdr:colOff>76200</xdr:colOff>
          <xdr:row>7</xdr:row>
          <xdr:rowOff>12700</xdr:rowOff>
        </xdr:to>
        <xdr:sp macro="" textlink="">
          <xdr:nvSpPr>
            <xdr:cNvPr id="374845" name="Check Box 61" hidden="1">
              <a:extLst>
                <a:ext uri="{63B3BB69-23CF-44E3-9099-C40C66FF867C}">
                  <a14:compatExt spid="_x0000_s374845"/>
                </a:ext>
                <a:ext uri="{FF2B5EF4-FFF2-40B4-BE49-F238E27FC236}">
                  <a16:creationId xmlns:a16="http://schemas.microsoft.com/office/drawing/2014/main" id="{00000000-0008-0000-0400-00003DB8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11</xdr:col>
          <xdr:colOff>12700</xdr:colOff>
          <xdr:row>36</xdr:row>
          <xdr:rowOff>38100</xdr:rowOff>
        </xdr:from>
        <xdr:to>
          <xdr:col>12</xdr:col>
          <xdr:colOff>50800</xdr:colOff>
          <xdr:row>37</xdr:row>
          <xdr:rowOff>0</xdr:rowOff>
        </xdr:to>
        <xdr:sp macro="" textlink="">
          <xdr:nvSpPr>
            <xdr:cNvPr id="380931" name="Check Box 3" hidden="1">
              <a:extLst>
                <a:ext uri="{63B3BB69-23CF-44E3-9099-C40C66FF867C}">
                  <a14:compatExt spid="_x0000_s380931"/>
                </a:ext>
                <a:ext uri="{FF2B5EF4-FFF2-40B4-BE49-F238E27FC236}">
                  <a16:creationId xmlns:a16="http://schemas.microsoft.com/office/drawing/2014/main" id="{00000000-0008-0000-0500-000003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37</xdr:row>
          <xdr:rowOff>38100</xdr:rowOff>
        </xdr:from>
        <xdr:to>
          <xdr:col>12</xdr:col>
          <xdr:colOff>50800</xdr:colOff>
          <xdr:row>38</xdr:row>
          <xdr:rowOff>0</xdr:rowOff>
        </xdr:to>
        <xdr:sp macro="" textlink="">
          <xdr:nvSpPr>
            <xdr:cNvPr id="380932" name="Check Box 4" hidden="1">
              <a:extLst>
                <a:ext uri="{63B3BB69-23CF-44E3-9099-C40C66FF867C}">
                  <a14:compatExt spid="_x0000_s380932"/>
                </a:ext>
                <a:ext uri="{FF2B5EF4-FFF2-40B4-BE49-F238E27FC236}">
                  <a16:creationId xmlns:a16="http://schemas.microsoft.com/office/drawing/2014/main" id="{00000000-0008-0000-0500-000004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39</xdr:row>
          <xdr:rowOff>38100</xdr:rowOff>
        </xdr:from>
        <xdr:to>
          <xdr:col>12</xdr:col>
          <xdr:colOff>50800</xdr:colOff>
          <xdr:row>40</xdr:row>
          <xdr:rowOff>0</xdr:rowOff>
        </xdr:to>
        <xdr:sp macro="" textlink="">
          <xdr:nvSpPr>
            <xdr:cNvPr id="380933" name="Check Box 5" hidden="1">
              <a:extLst>
                <a:ext uri="{63B3BB69-23CF-44E3-9099-C40C66FF867C}">
                  <a14:compatExt spid="_x0000_s380933"/>
                </a:ext>
                <a:ext uri="{FF2B5EF4-FFF2-40B4-BE49-F238E27FC236}">
                  <a16:creationId xmlns:a16="http://schemas.microsoft.com/office/drawing/2014/main" id="{00000000-0008-0000-0500-000005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12700</xdr:colOff>
          <xdr:row>40</xdr:row>
          <xdr:rowOff>38100</xdr:rowOff>
        </xdr:from>
        <xdr:to>
          <xdr:col>12</xdr:col>
          <xdr:colOff>50800</xdr:colOff>
          <xdr:row>41</xdr:row>
          <xdr:rowOff>0</xdr:rowOff>
        </xdr:to>
        <xdr:sp macro="" textlink="">
          <xdr:nvSpPr>
            <xdr:cNvPr id="380934" name="Check Box 6" hidden="1">
              <a:extLst>
                <a:ext uri="{63B3BB69-23CF-44E3-9099-C40C66FF867C}">
                  <a14:compatExt spid="_x0000_s380934"/>
                </a:ext>
                <a:ext uri="{FF2B5EF4-FFF2-40B4-BE49-F238E27FC236}">
                  <a16:creationId xmlns:a16="http://schemas.microsoft.com/office/drawing/2014/main" id="{00000000-0008-0000-0500-000006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38100</xdr:colOff>
          <xdr:row>43</xdr:row>
          <xdr:rowOff>0</xdr:rowOff>
        </xdr:from>
        <xdr:to>
          <xdr:col>12</xdr:col>
          <xdr:colOff>76200</xdr:colOff>
          <xdr:row>44</xdr:row>
          <xdr:rowOff>0</xdr:rowOff>
        </xdr:to>
        <xdr:sp macro="" textlink="">
          <xdr:nvSpPr>
            <xdr:cNvPr id="380935" name="Check Box 7" hidden="1">
              <a:extLst>
                <a:ext uri="{63B3BB69-23CF-44E3-9099-C40C66FF867C}">
                  <a14:compatExt spid="_x0000_s380935"/>
                </a:ext>
                <a:ext uri="{FF2B5EF4-FFF2-40B4-BE49-F238E27FC236}">
                  <a16:creationId xmlns:a16="http://schemas.microsoft.com/office/drawing/2014/main" id="{00000000-0008-0000-0500-000007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43</xdr:row>
          <xdr:rowOff>0</xdr:rowOff>
        </xdr:from>
        <xdr:to>
          <xdr:col>15</xdr:col>
          <xdr:colOff>88900</xdr:colOff>
          <xdr:row>44</xdr:row>
          <xdr:rowOff>0</xdr:rowOff>
        </xdr:to>
        <xdr:sp macro="" textlink="">
          <xdr:nvSpPr>
            <xdr:cNvPr id="380937" name="Check Box 9" hidden="1">
              <a:extLst>
                <a:ext uri="{63B3BB69-23CF-44E3-9099-C40C66FF867C}">
                  <a14:compatExt spid="_x0000_s380937"/>
                </a:ext>
                <a:ext uri="{FF2B5EF4-FFF2-40B4-BE49-F238E27FC236}">
                  <a16:creationId xmlns:a16="http://schemas.microsoft.com/office/drawing/2014/main" id="{00000000-0008-0000-0500-000009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31750</xdr:colOff>
          <xdr:row>9</xdr:row>
          <xdr:rowOff>12700</xdr:rowOff>
        </xdr:from>
        <xdr:to>
          <xdr:col>12</xdr:col>
          <xdr:colOff>69850</xdr:colOff>
          <xdr:row>9</xdr:row>
          <xdr:rowOff>260350</xdr:rowOff>
        </xdr:to>
        <xdr:sp macro="" textlink="">
          <xdr:nvSpPr>
            <xdr:cNvPr id="380938" name="Check Box 10" hidden="1">
              <a:extLst>
                <a:ext uri="{63B3BB69-23CF-44E3-9099-C40C66FF867C}">
                  <a14:compatExt spid="_x0000_s380938"/>
                </a:ext>
                <a:ext uri="{FF2B5EF4-FFF2-40B4-BE49-F238E27FC236}">
                  <a16:creationId xmlns:a16="http://schemas.microsoft.com/office/drawing/2014/main" id="{00000000-0008-0000-0500-00000A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9</xdr:row>
          <xdr:rowOff>12700</xdr:rowOff>
        </xdr:from>
        <xdr:to>
          <xdr:col>17</xdr:col>
          <xdr:colOff>38100</xdr:colOff>
          <xdr:row>9</xdr:row>
          <xdr:rowOff>260350</xdr:rowOff>
        </xdr:to>
        <xdr:sp macro="" textlink="">
          <xdr:nvSpPr>
            <xdr:cNvPr id="380940" name="Check Box 12" hidden="1">
              <a:extLst>
                <a:ext uri="{63B3BB69-23CF-44E3-9099-C40C66FF867C}">
                  <a14:compatExt spid="_x0000_s380940"/>
                </a:ext>
                <a:ext uri="{FF2B5EF4-FFF2-40B4-BE49-F238E27FC236}">
                  <a16:creationId xmlns:a16="http://schemas.microsoft.com/office/drawing/2014/main" id="{00000000-0008-0000-0500-00000C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0</xdr:colOff>
          <xdr:row>9</xdr:row>
          <xdr:rowOff>12700</xdr:rowOff>
        </xdr:from>
        <xdr:to>
          <xdr:col>21</xdr:col>
          <xdr:colOff>38100</xdr:colOff>
          <xdr:row>9</xdr:row>
          <xdr:rowOff>260350</xdr:rowOff>
        </xdr:to>
        <xdr:sp macro="" textlink="">
          <xdr:nvSpPr>
            <xdr:cNvPr id="380941" name="Check Box 13" hidden="1">
              <a:extLst>
                <a:ext uri="{63B3BB69-23CF-44E3-9099-C40C66FF867C}">
                  <a14:compatExt spid="_x0000_s380941"/>
                </a:ext>
                <a:ext uri="{FF2B5EF4-FFF2-40B4-BE49-F238E27FC236}">
                  <a16:creationId xmlns:a16="http://schemas.microsoft.com/office/drawing/2014/main" id="{00000000-0008-0000-0500-00000DD00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88900</xdr:colOff>
          <xdr:row>28</xdr:row>
          <xdr:rowOff>57150</xdr:rowOff>
        </xdr:from>
        <xdr:to>
          <xdr:col>14</xdr:col>
          <xdr:colOff>355600</xdr:colOff>
          <xdr:row>28</xdr:row>
          <xdr:rowOff>317500</xdr:rowOff>
        </xdr:to>
        <xdr:sp macro="" textlink="">
          <xdr:nvSpPr>
            <xdr:cNvPr id="156688" name="Check Box 16" hidden="1">
              <a:extLst>
                <a:ext uri="{63B3BB69-23CF-44E3-9099-C40C66FF867C}">
                  <a14:compatExt spid="_x0000_s156688"/>
                </a:ext>
                <a:ext uri="{FF2B5EF4-FFF2-40B4-BE49-F238E27FC236}">
                  <a16:creationId xmlns:a16="http://schemas.microsoft.com/office/drawing/2014/main" id="{00000000-0008-0000-0600-000010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22</xdr:col>
          <xdr:colOff>88900</xdr:colOff>
          <xdr:row>28</xdr:row>
          <xdr:rowOff>19050</xdr:rowOff>
        </xdr:from>
        <xdr:to>
          <xdr:col>23</xdr:col>
          <xdr:colOff>19050</xdr:colOff>
          <xdr:row>28</xdr:row>
          <xdr:rowOff>317500</xdr:rowOff>
        </xdr:to>
        <xdr:sp macro="" textlink="">
          <xdr:nvSpPr>
            <xdr:cNvPr id="156689" name="Check Box 17" hidden="1">
              <a:extLst>
                <a:ext uri="{63B3BB69-23CF-44E3-9099-C40C66FF867C}">
                  <a14:compatExt spid="_x0000_s156689"/>
                </a:ext>
                <a:ext uri="{FF2B5EF4-FFF2-40B4-BE49-F238E27FC236}">
                  <a16:creationId xmlns:a16="http://schemas.microsoft.com/office/drawing/2014/main" id="{00000000-0008-0000-0600-000011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76200</xdr:colOff>
          <xdr:row>26</xdr:row>
          <xdr:rowOff>12700</xdr:rowOff>
        </xdr:from>
        <xdr:to>
          <xdr:col>20</xdr:col>
          <xdr:colOff>12700</xdr:colOff>
          <xdr:row>26</xdr:row>
          <xdr:rowOff>304800</xdr:rowOff>
        </xdr:to>
        <xdr:sp macro="" textlink="">
          <xdr:nvSpPr>
            <xdr:cNvPr id="156690" name="Check Box 18" hidden="1">
              <a:extLst>
                <a:ext uri="{63B3BB69-23CF-44E3-9099-C40C66FF867C}">
                  <a14:compatExt spid="_x0000_s156690"/>
                </a:ext>
                <a:ext uri="{FF2B5EF4-FFF2-40B4-BE49-F238E27FC236}">
                  <a16:creationId xmlns:a16="http://schemas.microsoft.com/office/drawing/2014/main" id="{00000000-0008-0000-0600-000012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88900</xdr:colOff>
          <xdr:row>26</xdr:row>
          <xdr:rowOff>57150</xdr:rowOff>
        </xdr:from>
        <xdr:to>
          <xdr:col>14</xdr:col>
          <xdr:colOff>336550</xdr:colOff>
          <xdr:row>26</xdr:row>
          <xdr:rowOff>304800</xdr:rowOff>
        </xdr:to>
        <xdr:sp macro="" textlink="">
          <xdr:nvSpPr>
            <xdr:cNvPr id="156692" name="Check Box 20" hidden="1">
              <a:extLst>
                <a:ext uri="{63B3BB69-23CF-44E3-9099-C40C66FF867C}">
                  <a14:compatExt spid="_x0000_s156692"/>
                </a:ext>
                <a:ext uri="{FF2B5EF4-FFF2-40B4-BE49-F238E27FC236}">
                  <a16:creationId xmlns:a16="http://schemas.microsoft.com/office/drawing/2014/main" id="{00000000-0008-0000-0600-000014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88900</xdr:colOff>
          <xdr:row>27</xdr:row>
          <xdr:rowOff>50800</xdr:rowOff>
        </xdr:from>
        <xdr:to>
          <xdr:col>15</xdr:col>
          <xdr:colOff>19050</xdr:colOff>
          <xdr:row>27</xdr:row>
          <xdr:rowOff>342900</xdr:rowOff>
        </xdr:to>
        <xdr:sp macro="" textlink="">
          <xdr:nvSpPr>
            <xdr:cNvPr id="156693" name="Check Box 21" hidden="1">
              <a:extLst>
                <a:ext uri="{63B3BB69-23CF-44E3-9099-C40C66FF867C}">
                  <a14:compatExt spid="_x0000_s156693"/>
                </a:ext>
                <a:ext uri="{FF2B5EF4-FFF2-40B4-BE49-F238E27FC236}">
                  <a16:creationId xmlns:a16="http://schemas.microsoft.com/office/drawing/2014/main" id="{00000000-0008-0000-0600-000015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10</xdr:row>
          <xdr:rowOff>12700</xdr:rowOff>
        </xdr:from>
        <xdr:to>
          <xdr:col>3</xdr:col>
          <xdr:colOff>38100</xdr:colOff>
          <xdr:row>10</xdr:row>
          <xdr:rowOff>260350</xdr:rowOff>
        </xdr:to>
        <xdr:sp macro="" textlink="">
          <xdr:nvSpPr>
            <xdr:cNvPr id="156695" name="Check Box 23" hidden="1">
              <a:extLst>
                <a:ext uri="{63B3BB69-23CF-44E3-9099-C40C66FF867C}">
                  <a14:compatExt spid="_x0000_s156695"/>
                </a:ext>
                <a:ext uri="{FF2B5EF4-FFF2-40B4-BE49-F238E27FC236}">
                  <a16:creationId xmlns:a16="http://schemas.microsoft.com/office/drawing/2014/main" id="{00000000-0008-0000-0600-000017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11</xdr:row>
          <xdr:rowOff>12700</xdr:rowOff>
        </xdr:from>
        <xdr:to>
          <xdr:col>3</xdr:col>
          <xdr:colOff>38100</xdr:colOff>
          <xdr:row>11</xdr:row>
          <xdr:rowOff>260350</xdr:rowOff>
        </xdr:to>
        <xdr:sp macro="" textlink="">
          <xdr:nvSpPr>
            <xdr:cNvPr id="156696" name="Check Box 24" hidden="1">
              <a:extLst>
                <a:ext uri="{63B3BB69-23CF-44E3-9099-C40C66FF867C}">
                  <a14:compatExt spid="_x0000_s156696"/>
                </a:ext>
                <a:ext uri="{FF2B5EF4-FFF2-40B4-BE49-F238E27FC236}">
                  <a16:creationId xmlns:a16="http://schemas.microsoft.com/office/drawing/2014/main" id="{00000000-0008-0000-0600-000018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13</xdr:row>
          <xdr:rowOff>12700</xdr:rowOff>
        </xdr:from>
        <xdr:to>
          <xdr:col>3</xdr:col>
          <xdr:colOff>38100</xdr:colOff>
          <xdr:row>13</xdr:row>
          <xdr:rowOff>260350</xdr:rowOff>
        </xdr:to>
        <xdr:sp macro="" textlink="">
          <xdr:nvSpPr>
            <xdr:cNvPr id="156697" name="Check Box 25" hidden="1">
              <a:extLst>
                <a:ext uri="{63B3BB69-23CF-44E3-9099-C40C66FF867C}">
                  <a14:compatExt spid="_x0000_s156697"/>
                </a:ext>
                <a:ext uri="{FF2B5EF4-FFF2-40B4-BE49-F238E27FC236}">
                  <a16:creationId xmlns:a16="http://schemas.microsoft.com/office/drawing/2014/main" id="{00000000-0008-0000-0600-000019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14</xdr:row>
          <xdr:rowOff>12700</xdr:rowOff>
        </xdr:from>
        <xdr:to>
          <xdr:col>3</xdr:col>
          <xdr:colOff>38100</xdr:colOff>
          <xdr:row>14</xdr:row>
          <xdr:rowOff>260350</xdr:rowOff>
        </xdr:to>
        <xdr:sp macro="" textlink="">
          <xdr:nvSpPr>
            <xdr:cNvPr id="156698" name="Check Box 26" hidden="1">
              <a:extLst>
                <a:ext uri="{63B3BB69-23CF-44E3-9099-C40C66FF867C}">
                  <a14:compatExt spid="_x0000_s156698"/>
                </a:ext>
                <a:ext uri="{FF2B5EF4-FFF2-40B4-BE49-F238E27FC236}">
                  <a16:creationId xmlns:a16="http://schemas.microsoft.com/office/drawing/2014/main" id="{00000000-0008-0000-0600-00001A6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12700</xdr:colOff>
          <xdr:row>5</xdr:row>
          <xdr:rowOff>0</xdr:rowOff>
        </xdr:from>
        <xdr:to>
          <xdr:col>4</xdr:col>
          <xdr:colOff>298450</xdr:colOff>
          <xdr:row>6</xdr:row>
          <xdr:rowOff>0</xdr:rowOff>
        </xdr:to>
        <xdr:sp macro="" textlink="">
          <xdr:nvSpPr>
            <xdr:cNvPr id="190545" name="Check Box 81" hidden="1">
              <a:extLst>
                <a:ext uri="{63B3BB69-23CF-44E3-9099-C40C66FF867C}">
                  <a14:compatExt spid="_x0000_s190545"/>
                </a:ext>
                <a:ext uri="{FF2B5EF4-FFF2-40B4-BE49-F238E27FC236}">
                  <a16:creationId xmlns:a16="http://schemas.microsoft.com/office/drawing/2014/main" id="{00000000-0008-0000-0700-000051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8</xdr:row>
          <xdr:rowOff>0</xdr:rowOff>
        </xdr:from>
        <xdr:to>
          <xdr:col>4</xdr:col>
          <xdr:colOff>260350</xdr:colOff>
          <xdr:row>8</xdr:row>
          <xdr:rowOff>241300</xdr:rowOff>
        </xdr:to>
        <xdr:sp macro="" textlink="">
          <xdr:nvSpPr>
            <xdr:cNvPr id="190546" name="Check Box 82" hidden="1">
              <a:extLst>
                <a:ext uri="{63B3BB69-23CF-44E3-9099-C40C66FF867C}">
                  <a14:compatExt spid="_x0000_s190546"/>
                </a:ext>
                <a:ext uri="{FF2B5EF4-FFF2-40B4-BE49-F238E27FC236}">
                  <a16:creationId xmlns:a16="http://schemas.microsoft.com/office/drawing/2014/main" id="{00000000-0008-0000-0700-000052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11</xdr:row>
          <xdr:rowOff>12700</xdr:rowOff>
        </xdr:from>
        <xdr:to>
          <xdr:col>4</xdr:col>
          <xdr:colOff>266700</xdr:colOff>
          <xdr:row>11</xdr:row>
          <xdr:rowOff>260350</xdr:rowOff>
        </xdr:to>
        <xdr:sp macro="" textlink="">
          <xdr:nvSpPr>
            <xdr:cNvPr id="190547" name="Check Box 83" hidden="1">
              <a:extLst>
                <a:ext uri="{63B3BB69-23CF-44E3-9099-C40C66FF867C}">
                  <a14:compatExt spid="_x0000_s190547"/>
                </a:ext>
                <a:ext uri="{FF2B5EF4-FFF2-40B4-BE49-F238E27FC236}">
                  <a16:creationId xmlns:a16="http://schemas.microsoft.com/office/drawing/2014/main" id="{00000000-0008-0000-0700-000053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10</xdr:row>
          <xdr:rowOff>0</xdr:rowOff>
        </xdr:from>
        <xdr:to>
          <xdr:col>4</xdr:col>
          <xdr:colOff>266700</xdr:colOff>
          <xdr:row>11</xdr:row>
          <xdr:rowOff>0</xdr:rowOff>
        </xdr:to>
        <xdr:sp macro="" textlink="">
          <xdr:nvSpPr>
            <xdr:cNvPr id="190548" name="Check Box 84" hidden="1">
              <a:extLst>
                <a:ext uri="{63B3BB69-23CF-44E3-9099-C40C66FF867C}">
                  <a14:compatExt spid="_x0000_s190548"/>
                </a:ext>
                <a:ext uri="{FF2B5EF4-FFF2-40B4-BE49-F238E27FC236}">
                  <a16:creationId xmlns:a16="http://schemas.microsoft.com/office/drawing/2014/main" id="{00000000-0008-0000-0700-000054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6</xdr:row>
          <xdr:rowOff>0</xdr:rowOff>
        </xdr:from>
        <xdr:to>
          <xdr:col>4</xdr:col>
          <xdr:colOff>298450</xdr:colOff>
          <xdr:row>7</xdr:row>
          <xdr:rowOff>0</xdr:rowOff>
        </xdr:to>
        <xdr:sp macro="" textlink="">
          <xdr:nvSpPr>
            <xdr:cNvPr id="190549" name="Check Box 85" hidden="1">
              <a:extLst>
                <a:ext uri="{63B3BB69-23CF-44E3-9099-C40C66FF867C}">
                  <a14:compatExt spid="_x0000_s190549"/>
                </a:ext>
                <a:ext uri="{FF2B5EF4-FFF2-40B4-BE49-F238E27FC236}">
                  <a16:creationId xmlns:a16="http://schemas.microsoft.com/office/drawing/2014/main" id="{00000000-0008-0000-0700-000055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7</xdr:row>
          <xdr:rowOff>0</xdr:rowOff>
        </xdr:from>
        <xdr:to>
          <xdr:col>4</xdr:col>
          <xdr:colOff>298450</xdr:colOff>
          <xdr:row>8</xdr:row>
          <xdr:rowOff>0</xdr:rowOff>
        </xdr:to>
        <xdr:sp macro="" textlink="">
          <xdr:nvSpPr>
            <xdr:cNvPr id="190550" name="Check Box 86" hidden="1">
              <a:extLst>
                <a:ext uri="{63B3BB69-23CF-44E3-9099-C40C66FF867C}">
                  <a14:compatExt spid="_x0000_s190550"/>
                </a:ext>
                <a:ext uri="{FF2B5EF4-FFF2-40B4-BE49-F238E27FC236}">
                  <a16:creationId xmlns:a16="http://schemas.microsoft.com/office/drawing/2014/main" id="{00000000-0008-0000-0700-000056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9</xdr:row>
          <xdr:rowOff>12700</xdr:rowOff>
        </xdr:from>
        <xdr:to>
          <xdr:col>4</xdr:col>
          <xdr:colOff>279400</xdr:colOff>
          <xdr:row>10</xdr:row>
          <xdr:rowOff>0</xdr:rowOff>
        </xdr:to>
        <xdr:sp macro="" textlink="">
          <xdr:nvSpPr>
            <xdr:cNvPr id="190551" name="Check Box 87" hidden="1">
              <a:extLst>
                <a:ext uri="{63B3BB69-23CF-44E3-9099-C40C66FF867C}">
                  <a14:compatExt spid="_x0000_s190551"/>
                </a:ext>
                <a:ext uri="{FF2B5EF4-FFF2-40B4-BE49-F238E27FC236}">
                  <a16:creationId xmlns:a16="http://schemas.microsoft.com/office/drawing/2014/main" id="{00000000-0008-0000-0700-000057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14</xdr:row>
          <xdr:rowOff>12700</xdr:rowOff>
        </xdr:from>
        <xdr:to>
          <xdr:col>6</xdr:col>
          <xdr:colOff>381000</xdr:colOff>
          <xdr:row>14</xdr:row>
          <xdr:rowOff>266700</xdr:rowOff>
        </xdr:to>
        <xdr:sp macro="" textlink="">
          <xdr:nvSpPr>
            <xdr:cNvPr id="190557" name="Check Box 93" hidden="1">
              <a:extLst>
                <a:ext uri="{63B3BB69-23CF-44E3-9099-C40C66FF867C}">
                  <a14:compatExt spid="_x0000_s190557"/>
                </a:ext>
                <a:ext uri="{FF2B5EF4-FFF2-40B4-BE49-F238E27FC236}">
                  <a16:creationId xmlns:a16="http://schemas.microsoft.com/office/drawing/2014/main" id="{00000000-0008-0000-0700-00005D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107950</xdr:colOff>
          <xdr:row>14</xdr:row>
          <xdr:rowOff>12700</xdr:rowOff>
        </xdr:from>
        <xdr:to>
          <xdr:col>8</xdr:col>
          <xdr:colOff>393700</xdr:colOff>
          <xdr:row>14</xdr:row>
          <xdr:rowOff>266700</xdr:rowOff>
        </xdr:to>
        <xdr:sp macro="" textlink="">
          <xdr:nvSpPr>
            <xdr:cNvPr id="190558" name="Check Box 94" hidden="1">
              <a:extLst>
                <a:ext uri="{63B3BB69-23CF-44E3-9099-C40C66FF867C}">
                  <a14:compatExt spid="_x0000_s190558"/>
                </a:ext>
                <a:ext uri="{FF2B5EF4-FFF2-40B4-BE49-F238E27FC236}">
                  <a16:creationId xmlns:a16="http://schemas.microsoft.com/office/drawing/2014/main" id="{00000000-0008-0000-0700-00005E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88900</xdr:colOff>
          <xdr:row>14</xdr:row>
          <xdr:rowOff>12700</xdr:rowOff>
        </xdr:from>
        <xdr:to>
          <xdr:col>11</xdr:col>
          <xdr:colOff>374650</xdr:colOff>
          <xdr:row>14</xdr:row>
          <xdr:rowOff>266700</xdr:rowOff>
        </xdr:to>
        <xdr:sp macro="" textlink="">
          <xdr:nvSpPr>
            <xdr:cNvPr id="190559" name="Check Box 95" hidden="1">
              <a:extLst>
                <a:ext uri="{63B3BB69-23CF-44E3-9099-C40C66FF867C}">
                  <a14:compatExt spid="_x0000_s190559"/>
                </a:ext>
                <a:ext uri="{FF2B5EF4-FFF2-40B4-BE49-F238E27FC236}">
                  <a16:creationId xmlns:a16="http://schemas.microsoft.com/office/drawing/2014/main" id="{00000000-0008-0000-0700-00005F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114300</xdr:colOff>
          <xdr:row>14</xdr:row>
          <xdr:rowOff>12700</xdr:rowOff>
        </xdr:from>
        <xdr:to>
          <xdr:col>14</xdr:col>
          <xdr:colOff>400050</xdr:colOff>
          <xdr:row>14</xdr:row>
          <xdr:rowOff>266700</xdr:rowOff>
        </xdr:to>
        <xdr:sp macro="" textlink="">
          <xdr:nvSpPr>
            <xdr:cNvPr id="190560" name="Check Box 96" hidden="1">
              <a:extLst>
                <a:ext uri="{63B3BB69-23CF-44E3-9099-C40C66FF867C}">
                  <a14:compatExt spid="_x0000_s190560"/>
                </a:ext>
                <a:ext uri="{FF2B5EF4-FFF2-40B4-BE49-F238E27FC236}">
                  <a16:creationId xmlns:a16="http://schemas.microsoft.com/office/drawing/2014/main" id="{00000000-0008-0000-0700-000060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15</xdr:row>
          <xdr:rowOff>0</xdr:rowOff>
        </xdr:from>
        <xdr:to>
          <xdr:col>6</xdr:col>
          <xdr:colOff>381000</xdr:colOff>
          <xdr:row>15</xdr:row>
          <xdr:rowOff>260350</xdr:rowOff>
        </xdr:to>
        <xdr:sp macro="" textlink="">
          <xdr:nvSpPr>
            <xdr:cNvPr id="190561" name="Check Box 97" hidden="1">
              <a:extLst>
                <a:ext uri="{63B3BB69-23CF-44E3-9099-C40C66FF867C}">
                  <a14:compatExt spid="_x0000_s190561"/>
                </a:ext>
                <a:ext uri="{FF2B5EF4-FFF2-40B4-BE49-F238E27FC236}">
                  <a16:creationId xmlns:a16="http://schemas.microsoft.com/office/drawing/2014/main" id="{00000000-0008-0000-0700-000061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17</xdr:row>
          <xdr:rowOff>38100</xdr:rowOff>
        </xdr:from>
        <xdr:to>
          <xdr:col>6</xdr:col>
          <xdr:colOff>381000</xdr:colOff>
          <xdr:row>18</xdr:row>
          <xdr:rowOff>0</xdr:rowOff>
        </xdr:to>
        <xdr:sp macro="" textlink="">
          <xdr:nvSpPr>
            <xdr:cNvPr id="190562" name="Check Box 98" hidden="1">
              <a:extLst>
                <a:ext uri="{63B3BB69-23CF-44E3-9099-C40C66FF867C}">
                  <a14:compatExt spid="_x0000_s190562"/>
                </a:ext>
                <a:ext uri="{FF2B5EF4-FFF2-40B4-BE49-F238E27FC236}">
                  <a16:creationId xmlns:a16="http://schemas.microsoft.com/office/drawing/2014/main" id="{00000000-0008-0000-0700-000062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107950</xdr:colOff>
          <xdr:row>17</xdr:row>
          <xdr:rowOff>38100</xdr:rowOff>
        </xdr:from>
        <xdr:to>
          <xdr:col>9</xdr:col>
          <xdr:colOff>393700</xdr:colOff>
          <xdr:row>18</xdr:row>
          <xdr:rowOff>0</xdr:rowOff>
        </xdr:to>
        <xdr:sp macro="" textlink="">
          <xdr:nvSpPr>
            <xdr:cNvPr id="190563" name="Check Box 99" hidden="1">
              <a:extLst>
                <a:ext uri="{63B3BB69-23CF-44E3-9099-C40C66FF867C}">
                  <a14:compatExt spid="_x0000_s190563"/>
                </a:ext>
                <a:ext uri="{FF2B5EF4-FFF2-40B4-BE49-F238E27FC236}">
                  <a16:creationId xmlns:a16="http://schemas.microsoft.com/office/drawing/2014/main" id="{00000000-0008-0000-0700-000063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17</xdr:row>
          <xdr:rowOff>38100</xdr:rowOff>
        </xdr:from>
        <xdr:to>
          <xdr:col>13</xdr:col>
          <xdr:colOff>12700</xdr:colOff>
          <xdr:row>18</xdr:row>
          <xdr:rowOff>0</xdr:rowOff>
        </xdr:to>
        <xdr:sp macro="" textlink="">
          <xdr:nvSpPr>
            <xdr:cNvPr id="190564" name="Check Box 100" hidden="1">
              <a:extLst>
                <a:ext uri="{63B3BB69-23CF-44E3-9099-C40C66FF867C}">
                  <a14:compatExt spid="_x0000_s190564"/>
                </a:ext>
                <a:ext uri="{FF2B5EF4-FFF2-40B4-BE49-F238E27FC236}">
                  <a16:creationId xmlns:a16="http://schemas.microsoft.com/office/drawing/2014/main" id="{00000000-0008-0000-0700-000064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18</xdr:row>
          <xdr:rowOff>0</xdr:rowOff>
        </xdr:from>
        <xdr:to>
          <xdr:col>6</xdr:col>
          <xdr:colOff>381000</xdr:colOff>
          <xdr:row>18</xdr:row>
          <xdr:rowOff>260350</xdr:rowOff>
        </xdr:to>
        <xdr:sp macro="" textlink="">
          <xdr:nvSpPr>
            <xdr:cNvPr id="190565" name="Check Box 101" hidden="1">
              <a:extLst>
                <a:ext uri="{63B3BB69-23CF-44E3-9099-C40C66FF867C}">
                  <a14:compatExt spid="_x0000_s190565"/>
                </a:ext>
                <a:ext uri="{FF2B5EF4-FFF2-40B4-BE49-F238E27FC236}">
                  <a16:creationId xmlns:a16="http://schemas.microsoft.com/office/drawing/2014/main" id="{00000000-0008-0000-0700-000065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114300</xdr:colOff>
          <xdr:row>18</xdr:row>
          <xdr:rowOff>12700</xdr:rowOff>
        </xdr:from>
        <xdr:to>
          <xdr:col>10</xdr:col>
          <xdr:colOff>400050</xdr:colOff>
          <xdr:row>18</xdr:row>
          <xdr:rowOff>266700</xdr:rowOff>
        </xdr:to>
        <xdr:sp macro="" textlink="">
          <xdr:nvSpPr>
            <xdr:cNvPr id="190566" name="Check Box 102" hidden="1">
              <a:extLst>
                <a:ext uri="{63B3BB69-23CF-44E3-9099-C40C66FF867C}">
                  <a14:compatExt spid="_x0000_s190566"/>
                </a:ext>
                <a:ext uri="{FF2B5EF4-FFF2-40B4-BE49-F238E27FC236}">
                  <a16:creationId xmlns:a16="http://schemas.microsoft.com/office/drawing/2014/main" id="{00000000-0008-0000-0700-000066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18</xdr:row>
          <xdr:rowOff>12700</xdr:rowOff>
        </xdr:from>
        <xdr:to>
          <xdr:col>13</xdr:col>
          <xdr:colOff>12700</xdr:colOff>
          <xdr:row>18</xdr:row>
          <xdr:rowOff>266700</xdr:rowOff>
        </xdr:to>
        <xdr:sp macro="" textlink="">
          <xdr:nvSpPr>
            <xdr:cNvPr id="190567" name="Check Box 103" hidden="1">
              <a:extLst>
                <a:ext uri="{63B3BB69-23CF-44E3-9099-C40C66FF867C}">
                  <a14:compatExt spid="_x0000_s190567"/>
                </a:ext>
                <a:ext uri="{FF2B5EF4-FFF2-40B4-BE49-F238E27FC236}">
                  <a16:creationId xmlns:a16="http://schemas.microsoft.com/office/drawing/2014/main" id="{00000000-0008-0000-0700-000067E8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21</xdr:col>
      <xdr:colOff>57150</xdr:colOff>
      <xdr:row>2</xdr:row>
      <xdr:rowOff>63500</xdr:rowOff>
    </xdr:from>
    <xdr:to>
      <xdr:col>22</xdr:col>
      <xdr:colOff>114300</xdr:colOff>
      <xdr:row>4</xdr:row>
      <xdr:rowOff>76200</xdr:rowOff>
    </xdr:to>
    <xdr:sp macro="" textlink="">
      <xdr:nvSpPr>
        <xdr:cNvPr id="11" name="テキスト ボックス 10">
          <a:extLst>
            <a:ext uri="{FF2B5EF4-FFF2-40B4-BE49-F238E27FC236}">
              <a16:creationId xmlns:a16="http://schemas.microsoft.com/office/drawing/2014/main" id="{302AFF39-1A56-427B-9AD0-8EFCD2DBF9DF}"/>
            </a:ext>
          </a:extLst>
        </xdr:cNvPr>
        <xdr:cNvSpPr txBox="1"/>
      </xdr:nvSpPr>
      <xdr:spPr>
        <a:xfrm>
          <a:off x="7648575" y="406400"/>
          <a:ext cx="1905000" cy="603250"/>
        </a:xfrm>
        <a:prstGeom prst="rect">
          <a:avLst/>
        </a:prstGeom>
        <a:solidFill>
          <a:schemeClr val="lt1"/>
        </a:solidFill>
        <a:ln w="4762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色付き部分に入力してください</a:t>
          </a:r>
          <a:endParaRPr kumimoji="1" lang="en-US" altLang="ja-JP" sz="1100"/>
        </a:p>
        <a:p>
          <a:endParaRPr kumimoji="1" lang="ja-JP" altLang="en-US" sz="1100"/>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12700</xdr:colOff>
          <xdr:row>4</xdr:row>
          <xdr:rowOff>0</xdr:rowOff>
        </xdr:from>
        <xdr:to>
          <xdr:col>5</xdr:col>
          <xdr:colOff>0</xdr:colOff>
          <xdr:row>5</xdr:row>
          <xdr:rowOff>0</xdr:rowOff>
        </xdr:to>
        <xdr:sp macro="" textlink="">
          <xdr:nvSpPr>
            <xdr:cNvPr id="306186" name="Check Box 10" hidden="1">
              <a:extLst>
                <a:ext uri="{63B3BB69-23CF-44E3-9099-C40C66FF867C}">
                  <a14:compatExt spid="_x0000_s306186"/>
                </a:ext>
                <a:ext uri="{FF2B5EF4-FFF2-40B4-BE49-F238E27FC236}">
                  <a16:creationId xmlns:a16="http://schemas.microsoft.com/office/drawing/2014/main" id="{00000000-0008-0000-0800-00000A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7</xdr:row>
          <xdr:rowOff>0</xdr:rowOff>
        </xdr:from>
        <xdr:to>
          <xdr:col>4</xdr:col>
          <xdr:colOff>254000</xdr:colOff>
          <xdr:row>7</xdr:row>
          <xdr:rowOff>234950</xdr:rowOff>
        </xdr:to>
        <xdr:sp macro="" textlink="">
          <xdr:nvSpPr>
            <xdr:cNvPr id="306187" name="Check Box 11" hidden="1">
              <a:extLst>
                <a:ext uri="{63B3BB69-23CF-44E3-9099-C40C66FF867C}">
                  <a14:compatExt spid="_x0000_s306187"/>
                </a:ext>
                <a:ext uri="{FF2B5EF4-FFF2-40B4-BE49-F238E27FC236}">
                  <a16:creationId xmlns:a16="http://schemas.microsoft.com/office/drawing/2014/main" id="{00000000-0008-0000-0800-00000B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100" b="0" i="0" u="none" strike="noStrike" baseline="0">
                  <a:solidFill>
                    <a:srgbClr val="000000"/>
                  </a:solidFill>
                  <a:latin typeface="ＭＳ Ｐゴシック"/>
                  <a:ea typeface="ＭＳ Ｐゴシック"/>
                </a:rPr>
                <a:t> </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10</xdr:row>
          <xdr:rowOff>12700</xdr:rowOff>
        </xdr:from>
        <xdr:to>
          <xdr:col>4</xdr:col>
          <xdr:colOff>266700</xdr:colOff>
          <xdr:row>11</xdr:row>
          <xdr:rowOff>0</xdr:rowOff>
        </xdr:to>
        <xdr:sp macro="" textlink="">
          <xdr:nvSpPr>
            <xdr:cNvPr id="306189" name="Check Box 13" hidden="1">
              <a:extLst>
                <a:ext uri="{63B3BB69-23CF-44E3-9099-C40C66FF867C}">
                  <a14:compatExt spid="_x0000_s306189"/>
                </a:ext>
                <a:ext uri="{FF2B5EF4-FFF2-40B4-BE49-F238E27FC236}">
                  <a16:creationId xmlns:a16="http://schemas.microsoft.com/office/drawing/2014/main" id="{00000000-0008-0000-0800-00000D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9</xdr:row>
          <xdr:rowOff>0</xdr:rowOff>
        </xdr:from>
        <xdr:to>
          <xdr:col>4</xdr:col>
          <xdr:colOff>266700</xdr:colOff>
          <xdr:row>10</xdr:row>
          <xdr:rowOff>0</xdr:rowOff>
        </xdr:to>
        <xdr:sp macro="" textlink="">
          <xdr:nvSpPr>
            <xdr:cNvPr id="306190" name="Check Box 14" hidden="1">
              <a:extLst>
                <a:ext uri="{63B3BB69-23CF-44E3-9099-C40C66FF867C}">
                  <a14:compatExt spid="_x0000_s306190"/>
                </a:ext>
                <a:ext uri="{FF2B5EF4-FFF2-40B4-BE49-F238E27FC236}">
                  <a16:creationId xmlns:a16="http://schemas.microsoft.com/office/drawing/2014/main" id="{00000000-0008-0000-0800-00000E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5</xdr:row>
          <xdr:rowOff>0</xdr:rowOff>
        </xdr:from>
        <xdr:to>
          <xdr:col>5</xdr:col>
          <xdr:colOff>0</xdr:colOff>
          <xdr:row>6</xdr:row>
          <xdr:rowOff>0</xdr:rowOff>
        </xdr:to>
        <xdr:sp macro="" textlink="">
          <xdr:nvSpPr>
            <xdr:cNvPr id="306191" name="Check Box 15" hidden="1">
              <a:extLst>
                <a:ext uri="{63B3BB69-23CF-44E3-9099-C40C66FF867C}">
                  <a14:compatExt spid="_x0000_s306191"/>
                </a:ext>
                <a:ext uri="{FF2B5EF4-FFF2-40B4-BE49-F238E27FC236}">
                  <a16:creationId xmlns:a16="http://schemas.microsoft.com/office/drawing/2014/main" id="{00000000-0008-0000-0800-00000F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6</xdr:row>
          <xdr:rowOff>0</xdr:rowOff>
        </xdr:from>
        <xdr:to>
          <xdr:col>5</xdr:col>
          <xdr:colOff>0</xdr:colOff>
          <xdr:row>7</xdr:row>
          <xdr:rowOff>0</xdr:rowOff>
        </xdr:to>
        <xdr:sp macro="" textlink="">
          <xdr:nvSpPr>
            <xdr:cNvPr id="306192" name="Check Box 16" hidden="1">
              <a:extLst>
                <a:ext uri="{63B3BB69-23CF-44E3-9099-C40C66FF867C}">
                  <a14:compatExt spid="_x0000_s306192"/>
                </a:ext>
                <a:ext uri="{FF2B5EF4-FFF2-40B4-BE49-F238E27FC236}">
                  <a16:creationId xmlns:a16="http://schemas.microsoft.com/office/drawing/2014/main" id="{00000000-0008-0000-0800-000010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20</xdr:row>
          <xdr:rowOff>38100</xdr:rowOff>
        </xdr:from>
        <xdr:to>
          <xdr:col>5</xdr:col>
          <xdr:colOff>19050</xdr:colOff>
          <xdr:row>20</xdr:row>
          <xdr:rowOff>273050</xdr:rowOff>
        </xdr:to>
        <xdr:sp macro="" textlink="">
          <xdr:nvSpPr>
            <xdr:cNvPr id="306203" name="Check Box 27" hidden="1">
              <a:extLst>
                <a:ext uri="{63B3BB69-23CF-44E3-9099-C40C66FF867C}">
                  <a14:compatExt spid="_x0000_s306203"/>
                </a:ext>
                <a:ext uri="{FF2B5EF4-FFF2-40B4-BE49-F238E27FC236}">
                  <a16:creationId xmlns:a16="http://schemas.microsoft.com/office/drawing/2014/main" id="{00000000-0008-0000-0800-00001B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xdr:colOff>
          <xdr:row>28</xdr:row>
          <xdr:rowOff>31750</xdr:rowOff>
        </xdr:from>
        <xdr:to>
          <xdr:col>5</xdr:col>
          <xdr:colOff>0</xdr:colOff>
          <xdr:row>28</xdr:row>
          <xdr:rowOff>292100</xdr:rowOff>
        </xdr:to>
        <xdr:sp macro="" textlink="">
          <xdr:nvSpPr>
            <xdr:cNvPr id="306205" name="Check Box 29" hidden="1">
              <a:extLst>
                <a:ext uri="{63B3BB69-23CF-44E3-9099-C40C66FF867C}">
                  <a14:compatExt spid="_x0000_s306205"/>
                </a:ext>
                <a:ext uri="{FF2B5EF4-FFF2-40B4-BE49-F238E27FC236}">
                  <a16:creationId xmlns:a16="http://schemas.microsoft.com/office/drawing/2014/main" id="{00000000-0008-0000-0800-00001D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50800</xdr:colOff>
          <xdr:row>36</xdr:row>
          <xdr:rowOff>31750</xdr:rowOff>
        </xdr:from>
        <xdr:to>
          <xdr:col>5</xdr:col>
          <xdr:colOff>0</xdr:colOff>
          <xdr:row>36</xdr:row>
          <xdr:rowOff>292100</xdr:rowOff>
        </xdr:to>
        <xdr:sp macro="" textlink="">
          <xdr:nvSpPr>
            <xdr:cNvPr id="306207" name="Check Box 31" hidden="1">
              <a:extLst>
                <a:ext uri="{63B3BB69-23CF-44E3-9099-C40C66FF867C}">
                  <a14:compatExt spid="_x0000_s306207"/>
                </a:ext>
                <a:ext uri="{FF2B5EF4-FFF2-40B4-BE49-F238E27FC236}">
                  <a16:creationId xmlns:a16="http://schemas.microsoft.com/office/drawing/2014/main" id="{00000000-0008-0000-0800-00001F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12700</xdr:colOff>
          <xdr:row>8</xdr:row>
          <xdr:rowOff>12700</xdr:rowOff>
        </xdr:from>
        <xdr:to>
          <xdr:col>4</xdr:col>
          <xdr:colOff>273050</xdr:colOff>
          <xdr:row>9</xdr:row>
          <xdr:rowOff>0</xdr:rowOff>
        </xdr:to>
        <xdr:sp macro="" textlink="">
          <xdr:nvSpPr>
            <xdr:cNvPr id="306209" name="Check Box 33" hidden="1">
              <a:extLst>
                <a:ext uri="{63B3BB69-23CF-44E3-9099-C40C66FF867C}">
                  <a14:compatExt spid="_x0000_s306209"/>
                </a:ext>
                <a:ext uri="{FF2B5EF4-FFF2-40B4-BE49-F238E27FC236}">
                  <a16:creationId xmlns:a16="http://schemas.microsoft.com/office/drawing/2014/main" id="{00000000-0008-0000-0800-000021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76200</xdr:colOff>
          <xdr:row>18</xdr:row>
          <xdr:rowOff>38100</xdr:rowOff>
        </xdr:from>
        <xdr:to>
          <xdr:col>15</xdr:col>
          <xdr:colOff>330200</xdr:colOff>
          <xdr:row>18</xdr:row>
          <xdr:rowOff>285750</xdr:rowOff>
        </xdr:to>
        <xdr:sp macro="" textlink="">
          <xdr:nvSpPr>
            <xdr:cNvPr id="306214" name="Check Box 38" hidden="1">
              <a:extLst>
                <a:ext uri="{63B3BB69-23CF-44E3-9099-C40C66FF867C}">
                  <a14:compatExt spid="_x0000_s306214"/>
                </a:ext>
                <a:ext uri="{FF2B5EF4-FFF2-40B4-BE49-F238E27FC236}">
                  <a16:creationId xmlns:a16="http://schemas.microsoft.com/office/drawing/2014/main" id="{00000000-0008-0000-0800-000026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114300</xdr:colOff>
          <xdr:row>26</xdr:row>
          <xdr:rowOff>57150</xdr:rowOff>
        </xdr:from>
        <xdr:to>
          <xdr:col>16</xdr:col>
          <xdr:colOff>0</xdr:colOff>
          <xdr:row>26</xdr:row>
          <xdr:rowOff>304800</xdr:rowOff>
        </xdr:to>
        <xdr:sp macro="" textlink="">
          <xdr:nvSpPr>
            <xdr:cNvPr id="306215" name="Check Box 39" hidden="1">
              <a:extLst>
                <a:ext uri="{63B3BB69-23CF-44E3-9099-C40C66FF867C}">
                  <a14:compatExt spid="_x0000_s306215"/>
                </a:ext>
                <a:ext uri="{FF2B5EF4-FFF2-40B4-BE49-F238E27FC236}">
                  <a16:creationId xmlns:a16="http://schemas.microsoft.com/office/drawing/2014/main" id="{00000000-0008-0000-0800-000027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15</xdr:col>
          <xdr:colOff>107950</xdr:colOff>
          <xdr:row>34</xdr:row>
          <xdr:rowOff>69850</xdr:rowOff>
        </xdr:from>
        <xdr:to>
          <xdr:col>16</xdr:col>
          <xdr:colOff>0</xdr:colOff>
          <xdr:row>34</xdr:row>
          <xdr:rowOff>311150</xdr:rowOff>
        </xdr:to>
        <xdr:sp macro="" textlink="">
          <xdr:nvSpPr>
            <xdr:cNvPr id="306216" name="Check Box 40" hidden="1">
              <a:extLst>
                <a:ext uri="{63B3BB69-23CF-44E3-9099-C40C66FF867C}">
                  <a14:compatExt spid="_x0000_s306216"/>
                </a:ext>
                <a:ext uri="{FF2B5EF4-FFF2-40B4-BE49-F238E27FC236}">
                  <a16:creationId xmlns:a16="http://schemas.microsoft.com/office/drawing/2014/main" id="{00000000-0008-0000-0800-000028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88900</xdr:colOff>
          <xdr:row>17</xdr:row>
          <xdr:rowOff>38100</xdr:rowOff>
        </xdr:from>
        <xdr:to>
          <xdr:col>15</xdr:col>
          <xdr:colOff>0</xdr:colOff>
          <xdr:row>17</xdr:row>
          <xdr:rowOff>285750</xdr:rowOff>
        </xdr:to>
        <xdr:sp macro="" textlink="">
          <xdr:nvSpPr>
            <xdr:cNvPr id="306217" name="Check Box 41" hidden="1">
              <a:extLst>
                <a:ext uri="{63B3BB69-23CF-44E3-9099-C40C66FF867C}">
                  <a14:compatExt spid="_x0000_s306217"/>
                </a:ext>
                <a:ext uri="{FF2B5EF4-FFF2-40B4-BE49-F238E27FC236}">
                  <a16:creationId xmlns:a16="http://schemas.microsoft.com/office/drawing/2014/main" id="{00000000-0008-0000-0800-000029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69850</xdr:colOff>
          <xdr:row>17</xdr:row>
          <xdr:rowOff>50800</xdr:rowOff>
        </xdr:from>
        <xdr:to>
          <xdr:col>16</xdr:col>
          <xdr:colOff>323850</xdr:colOff>
          <xdr:row>17</xdr:row>
          <xdr:rowOff>292100</xdr:rowOff>
        </xdr:to>
        <xdr:sp macro="" textlink="">
          <xdr:nvSpPr>
            <xdr:cNvPr id="306218" name="Check Box 42" hidden="1">
              <a:extLst>
                <a:ext uri="{63B3BB69-23CF-44E3-9099-C40C66FF867C}">
                  <a14:compatExt spid="_x0000_s306218"/>
                </a:ext>
                <a:ext uri="{FF2B5EF4-FFF2-40B4-BE49-F238E27FC236}">
                  <a16:creationId xmlns:a16="http://schemas.microsoft.com/office/drawing/2014/main" id="{00000000-0008-0000-0800-00002A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88900</xdr:colOff>
          <xdr:row>16</xdr:row>
          <xdr:rowOff>38100</xdr:rowOff>
        </xdr:from>
        <xdr:to>
          <xdr:col>15</xdr:col>
          <xdr:colOff>0</xdr:colOff>
          <xdr:row>16</xdr:row>
          <xdr:rowOff>285750</xdr:rowOff>
        </xdr:to>
        <xdr:sp macro="" textlink="">
          <xdr:nvSpPr>
            <xdr:cNvPr id="306220" name="Check Box 44" hidden="1">
              <a:extLst>
                <a:ext uri="{63B3BB69-23CF-44E3-9099-C40C66FF867C}">
                  <a14:compatExt spid="_x0000_s306220"/>
                </a:ext>
                <a:ext uri="{FF2B5EF4-FFF2-40B4-BE49-F238E27FC236}">
                  <a16:creationId xmlns:a16="http://schemas.microsoft.com/office/drawing/2014/main" id="{00000000-0008-0000-0800-00002C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69850</xdr:colOff>
          <xdr:row>16</xdr:row>
          <xdr:rowOff>50800</xdr:rowOff>
        </xdr:from>
        <xdr:to>
          <xdr:col>16</xdr:col>
          <xdr:colOff>323850</xdr:colOff>
          <xdr:row>16</xdr:row>
          <xdr:rowOff>292100</xdr:rowOff>
        </xdr:to>
        <xdr:sp macro="" textlink="">
          <xdr:nvSpPr>
            <xdr:cNvPr id="306221" name="Check Box 45" hidden="1">
              <a:extLst>
                <a:ext uri="{63B3BB69-23CF-44E3-9099-C40C66FF867C}">
                  <a14:compatExt spid="_x0000_s306221"/>
                </a:ext>
                <a:ext uri="{FF2B5EF4-FFF2-40B4-BE49-F238E27FC236}">
                  <a16:creationId xmlns:a16="http://schemas.microsoft.com/office/drawing/2014/main" id="{00000000-0008-0000-0800-00002D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88900</xdr:colOff>
          <xdr:row>25</xdr:row>
          <xdr:rowOff>38100</xdr:rowOff>
        </xdr:from>
        <xdr:to>
          <xdr:col>15</xdr:col>
          <xdr:colOff>0</xdr:colOff>
          <xdr:row>25</xdr:row>
          <xdr:rowOff>285750</xdr:rowOff>
        </xdr:to>
        <xdr:sp macro="" textlink="">
          <xdr:nvSpPr>
            <xdr:cNvPr id="306224" name="Check Box 48" hidden="1">
              <a:extLst>
                <a:ext uri="{63B3BB69-23CF-44E3-9099-C40C66FF867C}">
                  <a14:compatExt spid="_x0000_s306224"/>
                </a:ext>
                <a:ext uri="{FF2B5EF4-FFF2-40B4-BE49-F238E27FC236}">
                  <a16:creationId xmlns:a16="http://schemas.microsoft.com/office/drawing/2014/main" id="{00000000-0008-0000-0800-000030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69850</xdr:colOff>
          <xdr:row>25</xdr:row>
          <xdr:rowOff>50800</xdr:rowOff>
        </xdr:from>
        <xdr:to>
          <xdr:col>16</xdr:col>
          <xdr:colOff>323850</xdr:colOff>
          <xdr:row>25</xdr:row>
          <xdr:rowOff>292100</xdr:rowOff>
        </xdr:to>
        <xdr:sp macro="" textlink="">
          <xdr:nvSpPr>
            <xdr:cNvPr id="306225" name="Check Box 49" hidden="1">
              <a:extLst>
                <a:ext uri="{63B3BB69-23CF-44E3-9099-C40C66FF867C}">
                  <a14:compatExt spid="_x0000_s306225"/>
                </a:ext>
                <a:ext uri="{FF2B5EF4-FFF2-40B4-BE49-F238E27FC236}">
                  <a16:creationId xmlns:a16="http://schemas.microsoft.com/office/drawing/2014/main" id="{00000000-0008-0000-0800-000031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88900</xdr:colOff>
          <xdr:row>24</xdr:row>
          <xdr:rowOff>38100</xdr:rowOff>
        </xdr:from>
        <xdr:to>
          <xdr:col>15</xdr:col>
          <xdr:colOff>0</xdr:colOff>
          <xdr:row>24</xdr:row>
          <xdr:rowOff>285750</xdr:rowOff>
        </xdr:to>
        <xdr:sp macro="" textlink="">
          <xdr:nvSpPr>
            <xdr:cNvPr id="306226" name="Check Box 50" hidden="1">
              <a:extLst>
                <a:ext uri="{63B3BB69-23CF-44E3-9099-C40C66FF867C}">
                  <a14:compatExt spid="_x0000_s306226"/>
                </a:ext>
                <a:ext uri="{FF2B5EF4-FFF2-40B4-BE49-F238E27FC236}">
                  <a16:creationId xmlns:a16="http://schemas.microsoft.com/office/drawing/2014/main" id="{00000000-0008-0000-0800-000032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69850</xdr:colOff>
          <xdr:row>24</xdr:row>
          <xdr:rowOff>50800</xdr:rowOff>
        </xdr:from>
        <xdr:to>
          <xdr:col>16</xdr:col>
          <xdr:colOff>323850</xdr:colOff>
          <xdr:row>24</xdr:row>
          <xdr:rowOff>292100</xdr:rowOff>
        </xdr:to>
        <xdr:sp macro="" textlink="">
          <xdr:nvSpPr>
            <xdr:cNvPr id="306227" name="Check Box 51" hidden="1">
              <a:extLst>
                <a:ext uri="{63B3BB69-23CF-44E3-9099-C40C66FF867C}">
                  <a14:compatExt spid="_x0000_s306227"/>
                </a:ext>
                <a:ext uri="{FF2B5EF4-FFF2-40B4-BE49-F238E27FC236}">
                  <a16:creationId xmlns:a16="http://schemas.microsoft.com/office/drawing/2014/main" id="{00000000-0008-0000-0800-000033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88900</xdr:colOff>
          <xdr:row>33</xdr:row>
          <xdr:rowOff>38100</xdr:rowOff>
        </xdr:from>
        <xdr:to>
          <xdr:col>15</xdr:col>
          <xdr:colOff>0</xdr:colOff>
          <xdr:row>33</xdr:row>
          <xdr:rowOff>285750</xdr:rowOff>
        </xdr:to>
        <xdr:sp macro="" textlink="">
          <xdr:nvSpPr>
            <xdr:cNvPr id="306230" name="Check Box 54" hidden="1">
              <a:extLst>
                <a:ext uri="{63B3BB69-23CF-44E3-9099-C40C66FF867C}">
                  <a14:compatExt spid="_x0000_s306230"/>
                </a:ext>
                <a:ext uri="{FF2B5EF4-FFF2-40B4-BE49-F238E27FC236}">
                  <a16:creationId xmlns:a16="http://schemas.microsoft.com/office/drawing/2014/main" id="{00000000-0008-0000-0800-000036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69850</xdr:colOff>
          <xdr:row>33</xdr:row>
          <xdr:rowOff>50800</xdr:rowOff>
        </xdr:from>
        <xdr:to>
          <xdr:col>16</xdr:col>
          <xdr:colOff>323850</xdr:colOff>
          <xdr:row>33</xdr:row>
          <xdr:rowOff>292100</xdr:rowOff>
        </xdr:to>
        <xdr:sp macro="" textlink="">
          <xdr:nvSpPr>
            <xdr:cNvPr id="306231" name="Check Box 55" hidden="1">
              <a:extLst>
                <a:ext uri="{63B3BB69-23CF-44E3-9099-C40C66FF867C}">
                  <a14:compatExt spid="_x0000_s306231"/>
                </a:ext>
                <a:ext uri="{FF2B5EF4-FFF2-40B4-BE49-F238E27FC236}">
                  <a16:creationId xmlns:a16="http://schemas.microsoft.com/office/drawing/2014/main" id="{00000000-0008-0000-0800-000037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88900</xdr:colOff>
          <xdr:row>32</xdr:row>
          <xdr:rowOff>38100</xdr:rowOff>
        </xdr:from>
        <xdr:to>
          <xdr:col>15</xdr:col>
          <xdr:colOff>0</xdr:colOff>
          <xdr:row>32</xdr:row>
          <xdr:rowOff>285750</xdr:rowOff>
        </xdr:to>
        <xdr:sp macro="" textlink="">
          <xdr:nvSpPr>
            <xdr:cNvPr id="306232" name="Check Box 56" hidden="1">
              <a:extLst>
                <a:ext uri="{63B3BB69-23CF-44E3-9099-C40C66FF867C}">
                  <a14:compatExt spid="_x0000_s306232"/>
                </a:ext>
                <a:ext uri="{FF2B5EF4-FFF2-40B4-BE49-F238E27FC236}">
                  <a16:creationId xmlns:a16="http://schemas.microsoft.com/office/drawing/2014/main" id="{00000000-0008-0000-0800-000038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16</xdr:col>
          <xdr:colOff>69850</xdr:colOff>
          <xdr:row>32</xdr:row>
          <xdr:rowOff>50800</xdr:rowOff>
        </xdr:from>
        <xdr:to>
          <xdr:col>16</xdr:col>
          <xdr:colOff>323850</xdr:colOff>
          <xdr:row>32</xdr:row>
          <xdr:rowOff>292100</xdr:rowOff>
        </xdr:to>
        <xdr:sp macro="" textlink="">
          <xdr:nvSpPr>
            <xdr:cNvPr id="306233" name="Check Box 57" hidden="1">
              <a:extLst>
                <a:ext uri="{63B3BB69-23CF-44E3-9099-C40C66FF867C}">
                  <a14:compatExt spid="_x0000_s306233"/>
                </a:ext>
                <a:ext uri="{FF2B5EF4-FFF2-40B4-BE49-F238E27FC236}">
                  <a16:creationId xmlns:a16="http://schemas.microsoft.com/office/drawing/2014/main" id="{00000000-0008-0000-0800-000039AC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26</xdr:col>
      <xdr:colOff>85726</xdr:colOff>
      <xdr:row>0</xdr:row>
      <xdr:rowOff>171450</xdr:rowOff>
    </xdr:from>
    <xdr:to>
      <xdr:col>26</xdr:col>
      <xdr:colOff>2276475</xdr:colOff>
      <xdr:row>2</xdr:row>
      <xdr:rowOff>224873</xdr:rowOff>
    </xdr:to>
    <xdr:sp macro="" textlink="">
      <xdr:nvSpPr>
        <xdr:cNvPr id="8" name="テキスト ボックス 7">
          <a:extLst>
            <a:ext uri="{FF2B5EF4-FFF2-40B4-BE49-F238E27FC236}">
              <a16:creationId xmlns:a16="http://schemas.microsoft.com/office/drawing/2014/main" id="{715ED3B7-B124-4DD6-A313-BB04AFD2DB37}"/>
            </a:ext>
          </a:extLst>
        </xdr:cNvPr>
        <xdr:cNvSpPr txBox="1"/>
      </xdr:nvSpPr>
      <xdr:spPr>
        <a:xfrm>
          <a:off x="8648701" y="171450"/>
          <a:ext cx="2190749" cy="424898"/>
        </a:xfrm>
        <a:prstGeom prst="rect">
          <a:avLst/>
        </a:prstGeom>
        <a:solidFill>
          <a:schemeClr val="lt1"/>
        </a:solidFill>
        <a:ln w="4762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色付き部分に入力してください</a:t>
          </a:r>
          <a:endParaRPr kumimoji="1" lang="en-US" altLang="ja-JP" sz="1100"/>
        </a:p>
        <a:p>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47625</xdr:colOff>
      <xdr:row>2</xdr:row>
      <xdr:rowOff>95250</xdr:rowOff>
    </xdr:from>
    <xdr:to>
      <xdr:col>12</xdr:col>
      <xdr:colOff>2419350</xdr:colOff>
      <xdr:row>3</xdr:row>
      <xdr:rowOff>186773</xdr:rowOff>
    </xdr:to>
    <xdr:sp macro="" textlink="">
      <xdr:nvSpPr>
        <xdr:cNvPr id="2" name="テキスト ボックス 1">
          <a:extLst>
            <a:ext uri="{FF2B5EF4-FFF2-40B4-BE49-F238E27FC236}">
              <a16:creationId xmlns:a16="http://schemas.microsoft.com/office/drawing/2014/main" id="{98B85CBD-ADF5-4990-BB25-DDE35599888A}"/>
            </a:ext>
          </a:extLst>
        </xdr:cNvPr>
        <xdr:cNvSpPr txBox="1"/>
      </xdr:nvSpPr>
      <xdr:spPr>
        <a:xfrm>
          <a:off x="7143750" y="409575"/>
          <a:ext cx="2371725" cy="424898"/>
        </a:xfrm>
        <a:prstGeom prst="rect">
          <a:avLst/>
        </a:prstGeom>
        <a:solidFill>
          <a:schemeClr val="lt1"/>
        </a:solidFill>
        <a:ln w="4762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t>色付き部分に入力してください</a:t>
          </a:r>
          <a:endParaRPr kumimoji="1" lang="en-US" altLang="ja-JP" sz="1100"/>
        </a:p>
        <a:p>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omments" Target="../comments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vmlDrawing" Target="../drawings/vmlDrawing2.vml"/><Relationship Id="rId7" Type="http://schemas.openxmlformats.org/officeDocument/2006/relationships/ctrlProp" Target="../ctrlProps/ctrlProp2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20.xml"/><Relationship Id="rId5" Type="http://schemas.openxmlformats.org/officeDocument/2006/relationships/ctrlProp" Target="../ctrlProps/ctrlProp19.xml"/><Relationship Id="rId4" Type="http://schemas.openxmlformats.org/officeDocument/2006/relationships/ctrlProp" Target="../ctrlProps/ctrlProp18.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3.xml"/><Relationship Id="rId4" Type="http://schemas.openxmlformats.org/officeDocument/2006/relationships/ctrlProp" Target="../ctrlProps/ctrlProp22.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28.xml"/><Relationship Id="rId13" Type="http://schemas.openxmlformats.org/officeDocument/2006/relationships/ctrlProp" Target="../ctrlProps/ctrlProp33.xml"/><Relationship Id="rId3" Type="http://schemas.openxmlformats.org/officeDocument/2006/relationships/vmlDrawing" Target="../drawings/vmlDrawing4.vml"/><Relationship Id="rId7" Type="http://schemas.openxmlformats.org/officeDocument/2006/relationships/ctrlProp" Target="../ctrlProps/ctrlProp27.xml"/><Relationship Id="rId12" Type="http://schemas.openxmlformats.org/officeDocument/2006/relationships/ctrlProp" Target="../ctrlProps/ctrlProp32.xml"/><Relationship Id="rId17" Type="http://schemas.openxmlformats.org/officeDocument/2006/relationships/ctrlProp" Target="../ctrlProps/ctrlProp37.xml"/><Relationship Id="rId2" Type="http://schemas.openxmlformats.org/officeDocument/2006/relationships/drawing" Target="../drawings/drawing4.xml"/><Relationship Id="rId16" Type="http://schemas.openxmlformats.org/officeDocument/2006/relationships/ctrlProp" Target="../ctrlProps/ctrlProp36.xml"/><Relationship Id="rId1" Type="http://schemas.openxmlformats.org/officeDocument/2006/relationships/printerSettings" Target="../printerSettings/printerSettings4.bin"/><Relationship Id="rId6" Type="http://schemas.openxmlformats.org/officeDocument/2006/relationships/ctrlProp" Target="../ctrlProps/ctrlProp26.xml"/><Relationship Id="rId11" Type="http://schemas.openxmlformats.org/officeDocument/2006/relationships/ctrlProp" Target="../ctrlProps/ctrlProp31.xml"/><Relationship Id="rId5" Type="http://schemas.openxmlformats.org/officeDocument/2006/relationships/ctrlProp" Target="../ctrlProps/ctrlProp25.xml"/><Relationship Id="rId15" Type="http://schemas.openxmlformats.org/officeDocument/2006/relationships/ctrlProp" Target="../ctrlProps/ctrlProp35.xml"/><Relationship Id="rId10" Type="http://schemas.openxmlformats.org/officeDocument/2006/relationships/ctrlProp" Target="../ctrlProps/ctrlProp30.xml"/><Relationship Id="rId4" Type="http://schemas.openxmlformats.org/officeDocument/2006/relationships/ctrlProp" Target="../ctrlProps/ctrlProp24.xml"/><Relationship Id="rId9" Type="http://schemas.openxmlformats.org/officeDocument/2006/relationships/ctrlProp" Target="../ctrlProps/ctrlProp29.xml"/><Relationship Id="rId14" Type="http://schemas.openxmlformats.org/officeDocument/2006/relationships/ctrlProp" Target="../ctrlProps/ctrlProp34.xml"/></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60.xml"/><Relationship Id="rId21" Type="http://schemas.openxmlformats.org/officeDocument/2006/relationships/ctrlProp" Target="../ctrlProps/ctrlProp55.xml"/><Relationship Id="rId34" Type="http://schemas.openxmlformats.org/officeDocument/2006/relationships/ctrlProp" Target="../ctrlProps/ctrlProp68.xml"/><Relationship Id="rId42" Type="http://schemas.openxmlformats.org/officeDocument/2006/relationships/ctrlProp" Target="../ctrlProps/ctrlProp76.xml"/><Relationship Id="rId47" Type="http://schemas.openxmlformats.org/officeDocument/2006/relationships/ctrlProp" Target="../ctrlProps/ctrlProp81.xml"/><Relationship Id="rId50" Type="http://schemas.openxmlformats.org/officeDocument/2006/relationships/ctrlProp" Target="../ctrlProps/ctrlProp84.xml"/><Relationship Id="rId55" Type="http://schemas.openxmlformats.org/officeDocument/2006/relationships/ctrlProp" Target="../ctrlProps/ctrlProp89.xml"/><Relationship Id="rId63" Type="http://schemas.openxmlformats.org/officeDocument/2006/relationships/ctrlProp" Target="../ctrlProps/ctrlProp97.xml"/><Relationship Id="rId7" Type="http://schemas.openxmlformats.org/officeDocument/2006/relationships/ctrlProp" Target="../ctrlProps/ctrlProp41.xml"/><Relationship Id="rId2" Type="http://schemas.openxmlformats.org/officeDocument/2006/relationships/drawing" Target="../drawings/drawing5.xml"/><Relationship Id="rId16" Type="http://schemas.openxmlformats.org/officeDocument/2006/relationships/ctrlProp" Target="../ctrlProps/ctrlProp50.xml"/><Relationship Id="rId29" Type="http://schemas.openxmlformats.org/officeDocument/2006/relationships/ctrlProp" Target="../ctrlProps/ctrlProp63.xml"/><Relationship Id="rId11" Type="http://schemas.openxmlformats.org/officeDocument/2006/relationships/ctrlProp" Target="../ctrlProps/ctrlProp45.xml"/><Relationship Id="rId24" Type="http://schemas.openxmlformats.org/officeDocument/2006/relationships/ctrlProp" Target="../ctrlProps/ctrlProp58.xml"/><Relationship Id="rId32" Type="http://schemas.openxmlformats.org/officeDocument/2006/relationships/ctrlProp" Target="../ctrlProps/ctrlProp66.xml"/><Relationship Id="rId37" Type="http://schemas.openxmlformats.org/officeDocument/2006/relationships/ctrlProp" Target="../ctrlProps/ctrlProp71.xml"/><Relationship Id="rId40" Type="http://schemas.openxmlformats.org/officeDocument/2006/relationships/ctrlProp" Target="../ctrlProps/ctrlProp74.xml"/><Relationship Id="rId45" Type="http://schemas.openxmlformats.org/officeDocument/2006/relationships/ctrlProp" Target="../ctrlProps/ctrlProp79.xml"/><Relationship Id="rId53" Type="http://schemas.openxmlformats.org/officeDocument/2006/relationships/ctrlProp" Target="../ctrlProps/ctrlProp87.xml"/><Relationship Id="rId58" Type="http://schemas.openxmlformats.org/officeDocument/2006/relationships/ctrlProp" Target="../ctrlProps/ctrlProp92.xml"/><Relationship Id="rId5" Type="http://schemas.openxmlformats.org/officeDocument/2006/relationships/ctrlProp" Target="../ctrlProps/ctrlProp39.xml"/><Relationship Id="rId61" Type="http://schemas.openxmlformats.org/officeDocument/2006/relationships/ctrlProp" Target="../ctrlProps/ctrlProp95.xml"/><Relationship Id="rId19" Type="http://schemas.openxmlformats.org/officeDocument/2006/relationships/ctrlProp" Target="../ctrlProps/ctrlProp53.xml"/><Relationship Id="rId14" Type="http://schemas.openxmlformats.org/officeDocument/2006/relationships/ctrlProp" Target="../ctrlProps/ctrlProp48.xml"/><Relationship Id="rId22" Type="http://schemas.openxmlformats.org/officeDocument/2006/relationships/ctrlProp" Target="../ctrlProps/ctrlProp56.xml"/><Relationship Id="rId27" Type="http://schemas.openxmlformats.org/officeDocument/2006/relationships/ctrlProp" Target="../ctrlProps/ctrlProp61.xml"/><Relationship Id="rId30" Type="http://schemas.openxmlformats.org/officeDocument/2006/relationships/ctrlProp" Target="../ctrlProps/ctrlProp64.xml"/><Relationship Id="rId35" Type="http://schemas.openxmlformats.org/officeDocument/2006/relationships/ctrlProp" Target="../ctrlProps/ctrlProp69.xml"/><Relationship Id="rId43" Type="http://schemas.openxmlformats.org/officeDocument/2006/relationships/ctrlProp" Target="../ctrlProps/ctrlProp77.xml"/><Relationship Id="rId48" Type="http://schemas.openxmlformats.org/officeDocument/2006/relationships/ctrlProp" Target="../ctrlProps/ctrlProp82.xml"/><Relationship Id="rId56" Type="http://schemas.openxmlformats.org/officeDocument/2006/relationships/ctrlProp" Target="../ctrlProps/ctrlProp90.xml"/><Relationship Id="rId64" Type="http://schemas.openxmlformats.org/officeDocument/2006/relationships/ctrlProp" Target="../ctrlProps/ctrlProp98.xml"/><Relationship Id="rId8" Type="http://schemas.openxmlformats.org/officeDocument/2006/relationships/ctrlProp" Target="../ctrlProps/ctrlProp42.xml"/><Relationship Id="rId51" Type="http://schemas.openxmlformats.org/officeDocument/2006/relationships/ctrlProp" Target="../ctrlProps/ctrlProp85.xml"/><Relationship Id="rId3" Type="http://schemas.openxmlformats.org/officeDocument/2006/relationships/vmlDrawing" Target="../drawings/vmlDrawing5.vml"/><Relationship Id="rId12" Type="http://schemas.openxmlformats.org/officeDocument/2006/relationships/ctrlProp" Target="../ctrlProps/ctrlProp46.xml"/><Relationship Id="rId17" Type="http://schemas.openxmlformats.org/officeDocument/2006/relationships/ctrlProp" Target="../ctrlProps/ctrlProp51.xml"/><Relationship Id="rId25" Type="http://schemas.openxmlformats.org/officeDocument/2006/relationships/ctrlProp" Target="../ctrlProps/ctrlProp59.xml"/><Relationship Id="rId33" Type="http://schemas.openxmlformats.org/officeDocument/2006/relationships/ctrlProp" Target="../ctrlProps/ctrlProp67.xml"/><Relationship Id="rId38" Type="http://schemas.openxmlformats.org/officeDocument/2006/relationships/ctrlProp" Target="../ctrlProps/ctrlProp72.xml"/><Relationship Id="rId46" Type="http://schemas.openxmlformats.org/officeDocument/2006/relationships/ctrlProp" Target="../ctrlProps/ctrlProp80.xml"/><Relationship Id="rId59" Type="http://schemas.openxmlformats.org/officeDocument/2006/relationships/ctrlProp" Target="../ctrlProps/ctrlProp93.xml"/><Relationship Id="rId20" Type="http://schemas.openxmlformats.org/officeDocument/2006/relationships/ctrlProp" Target="../ctrlProps/ctrlProp54.xml"/><Relationship Id="rId41" Type="http://schemas.openxmlformats.org/officeDocument/2006/relationships/ctrlProp" Target="../ctrlProps/ctrlProp75.xml"/><Relationship Id="rId54" Type="http://schemas.openxmlformats.org/officeDocument/2006/relationships/ctrlProp" Target="../ctrlProps/ctrlProp88.xml"/><Relationship Id="rId62" Type="http://schemas.openxmlformats.org/officeDocument/2006/relationships/ctrlProp" Target="../ctrlProps/ctrlProp96.xml"/><Relationship Id="rId1" Type="http://schemas.openxmlformats.org/officeDocument/2006/relationships/printerSettings" Target="../printerSettings/printerSettings5.bin"/><Relationship Id="rId6" Type="http://schemas.openxmlformats.org/officeDocument/2006/relationships/ctrlProp" Target="../ctrlProps/ctrlProp40.xml"/><Relationship Id="rId15" Type="http://schemas.openxmlformats.org/officeDocument/2006/relationships/ctrlProp" Target="../ctrlProps/ctrlProp49.xml"/><Relationship Id="rId23" Type="http://schemas.openxmlformats.org/officeDocument/2006/relationships/ctrlProp" Target="../ctrlProps/ctrlProp57.xml"/><Relationship Id="rId28" Type="http://schemas.openxmlformats.org/officeDocument/2006/relationships/ctrlProp" Target="../ctrlProps/ctrlProp62.xml"/><Relationship Id="rId36" Type="http://schemas.openxmlformats.org/officeDocument/2006/relationships/ctrlProp" Target="../ctrlProps/ctrlProp70.xml"/><Relationship Id="rId49" Type="http://schemas.openxmlformats.org/officeDocument/2006/relationships/ctrlProp" Target="../ctrlProps/ctrlProp83.xml"/><Relationship Id="rId57" Type="http://schemas.openxmlformats.org/officeDocument/2006/relationships/ctrlProp" Target="../ctrlProps/ctrlProp91.xml"/><Relationship Id="rId10" Type="http://schemas.openxmlformats.org/officeDocument/2006/relationships/ctrlProp" Target="../ctrlProps/ctrlProp44.xml"/><Relationship Id="rId31" Type="http://schemas.openxmlformats.org/officeDocument/2006/relationships/ctrlProp" Target="../ctrlProps/ctrlProp65.xml"/><Relationship Id="rId44" Type="http://schemas.openxmlformats.org/officeDocument/2006/relationships/ctrlProp" Target="../ctrlProps/ctrlProp78.xml"/><Relationship Id="rId52" Type="http://schemas.openxmlformats.org/officeDocument/2006/relationships/ctrlProp" Target="../ctrlProps/ctrlProp86.xml"/><Relationship Id="rId60" Type="http://schemas.openxmlformats.org/officeDocument/2006/relationships/ctrlProp" Target="../ctrlProps/ctrlProp94.xml"/><Relationship Id="rId65" Type="http://schemas.openxmlformats.org/officeDocument/2006/relationships/comments" Target="../comments3.xml"/><Relationship Id="rId4" Type="http://schemas.openxmlformats.org/officeDocument/2006/relationships/ctrlProp" Target="../ctrlProps/ctrlProp38.xml"/><Relationship Id="rId9" Type="http://schemas.openxmlformats.org/officeDocument/2006/relationships/ctrlProp" Target="../ctrlProps/ctrlProp43.xml"/><Relationship Id="rId13" Type="http://schemas.openxmlformats.org/officeDocument/2006/relationships/ctrlProp" Target="../ctrlProps/ctrlProp47.xml"/><Relationship Id="rId18" Type="http://schemas.openxmlformats.org/officeDocument/2006/relationships/ctrlProp" Target="../ctrlProps/ctrlProp52.xml"/><Relationship Id="rId39" Type="http://schemas.openxmlformats.org/officeDocument/2006/relationships/ctrlProp" Target="../ctrlProps/ctrlProp7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03.xml"/><Relationship Id="rId3" Type="http://schemas.openxmlformats.org/officeDocument/2006/relationships/vmlDrawing" Target="../drawings/vmlDrawing6.vml"/><Relationship Id="rId7" Type="http://schemas.openxmlformats.org/officeDocument/2006/relationships/ctrlProp" Target="../ctrlProps/ctrlProp102.xml"/><Relationship Id="rId12" Type="http://schemas.openxmlformats.org/officeDocument/2006/relationships/ctrlProp" Target="../ctrlProps/ctrlProp107.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101.xml"/><Relationship Id="rId11" Type="http://schemas.openxmlformats.org/officeDocument/2006/relationships/ctrlProp" Target="../ctrlProps/ctrlProp106.xml"/><Relationship Id="rId5" Type="http://schemas.openxmlformats.org/officeDocument/2006/relationships/ctrlProp" Target="../ctrlProps/ctrlProp100.xml"/><Relationship Id="rId10" Type="http://schemas.openxmlformats.org/officeDocument/2006/relationships/ctrlProp" Target="../ctrlProps/ctrlProp105.xml"/><Relationship Id="rId4" Type="http://schemas.openxmlformats.org/officeDocument/2006/relationships/ctrlProp" Target="../ctrlProps/ctrlProp99.xml"/><Relationship Id="rId9" Type="http://schemas.openxmlformats.org/officeDocument/2006/relationships/ctrlProp" Target="../ctrlProps/ctrlProp104.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112.xml"/><Relationship Id="rId3" Type="http://schemas.openxmlformats.org/officeDocument/2006/relationships/vmlDrawing" Target="../drawings/vmlDrawing7.vml"/><Relationship Id="rId7" Type="http://schemas.openxmlformats.org/officeDocument/2006/relationships/ctrlProp" Target="../ctrlProps/ctrlProp111.xml"/><Relationship Id="rId12" Type="http://schemas.openxmlformats.org/officeDocument/2006/relationships/ctrlProp" Target="../ctrlProps/ctrlProp116.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110.xml"/><Relationship Id="rId11" Type="http://schemas.openxmlformats.org/officeDocument/2006/relationships/ctrlProp" Target="../ctrlProps/ctrlProp115.xml"/><Relationship Id="rId5" Type="http://schemas.openxmlformats.org/officeDocument/2006/relationships/ctrlProp" Target="../ctrlProps/ctrlProp109.xml"/><Relationship Id="rId10" Type="http://schemas.openxmlformats.org/officeDocument/2006/relationships/ctrlProp" Target="../ctrlProps/ctrlProp114.xml"/><Relationship Id="rId4" Type="http://schemas.openxmlformats.org/officeDocument/2006/relationships/ctrlProp" Target="../ctrlProps/ctrlProp108.xml"/><Relationship Id="rId9" Type="http://schemas.openxmlformats.org/officeDocument/2006/relationships/ctrlProp" Target="../ctrlProps/ctrlProp113.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121.xml"/><Relationship Id="rId13" Type="http://schemas.openxmlformats.org/officeDocument/2006/relationships/ctrlProp" Target="../ctrlProps/ctrlProp126.xml"/><Relationship Id="rId18" Type="http://schemas.openxmlformats.org/officeDocument/2006/relationships/ctrlProp" Target="../ctrlProps/ctrlProp131.xml"/><Relationship Id="rId3" Type="http://schemas.openxmlformats.org/officeDocument/2006/relationships/vmlDrawing" Target="../drawings/vmlDrawing8.vml"/><Relationship Id="rId21" Type="http://schemas.openxmlformats.org/officeDocument/2006/relationships/ctrlProp" Target="../ctrlProps/ctrlProp134.xml"/><Relationship Id="rId7" Type="http://schemas.openxmlformats.org/officeDocument/2006/relationships/ctrlProp" Target="../ctrlProps/ctrlProp120.xml"/><Relationship Id="rId12" Type="http://schemas.openxmlformats.org/officeDocument/2006/relationships/ctrlProp" Target="../ctrlProps/ctrlProp125.xml"/><Relationship Id="rId17" Type="http://schemas.openxmlformats.org/officeDocument/2006/relationships/ctrlProp" Target="../ctrlProps/ctrlProp130.xml"/><Relationship Id="rId2" Type="http://schemas.openxmlformats.org/officeDocument/2006/relationships/drawing" Target="../drawings/drawing8.xml"/><Relationship Id="rId16" Type="http://schemas.openxmlformats.org/officeDocument/2006/relationships/ctrlProp" Target="../ctrlProps/ctrlProp129.xml"/><Relationship Id="rId20" Type="http://schemas.openxmlformats.org/officeDocument/2006/relationships/ctrlProp" Target="../ctrlProps/ctrlProp133.xml"/><Relationship Id="rId1" Type="http://schemas.openxmlformats.org/officeDocument/2006/relationships/printerSettings" Target="../printerSettings/printerSettings8.bin"/><Relationship Id="rId6" Type="http://schemas.openxmlformats.org/officeDocument/2006/relationships/ctrlProp" Target="../ctrlProps/ctrlProp119.xml"/><Relationship Id="rId11" Type="http://schemas.openxmlformats.org/officeDocument/2006/relationships/ctrlProp" Target="../ctrlProps/ctrlProp124.xml"/><Relationship Id="rId5" Type="http://schemas.openxmlformats.org/officeDocument/2006/relationships/ctrlProp" Target="../ctrlProps/ctrlProp118.xml"/><Relationship Id="rId15" Type="http://schemas.openxmlformats.org/officeDocument/2006/relationships/ctrlProp" Target="../ctrlProps/ctrlProp128.xml"/><Relationship Id="rId10" Type="http://schemas.openxmlformats.org/officeDocument/2006/relationships/ctrlProp" Target="../ctrlProps/ctrlProp123.xml"/><Relationship Id="rId19" Type="http://schemas.openxmlformats.org/officeDocument/2006/relationships/ctrlProp" Target="../ctrlProps/ctrlProp132.xml"/><Relationship Id="rId4" Type="http://schemas.openxmlformats.org/officeDocument/2006/relationships/ctrlProp" Target="../ctrlProps/ctrlProp117.xml"/><Relationship Id="rId9" Type="http://schemas.openxmlformats.org/officeDocument/2006/relationships/ctrlProp" Target="../ctrlProps/ctrlProp122.xml"/><Relationship Id="rId14" Type="http://schemas.openxmlformats.org/officeDocument/2006/relationships/ctrlProp" Target="../ctrlProps/ctrlProp127.xml"/><Relationship Id="rId22" Type="http://schemas.openxmlformats.org/officeDocument/2006/relationships/comments" Target="../comments4.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139.xml"/><Relationship Id="rId13" Type="http://schemas.openxmlformats.org/officeDocument/2006/relationships/ctrlProp" Target="../ctrlProps/ctrlProp144.xml"/><Relationship Id="rId18" Type="http://schemas.openxmlformats.org/officeDocument/2006/relationships/ctrlProp" Target="../ctrlProps/ctrlProp149.xml"/><Relationship Id="rId26" Type="http://schemas.openxmlformats.org/officeDocument/2006/relationships/ctrlProp" Target="../ctrlProps/ctrlProp157.xml"/><Relationship Id="rId3" Type="http://schemas.openxmlformats.org/officeDocument/2006/relationships/vmlDrawing" Target="../drawings/vmlDrawing9.vml"/><Relationship Id="rId21" Type="http://schemas.openxmlformats.org/officeDocument/2006/relationships/ctrlProp" Target="../ctrlProps/ctrlProp152.xml"/><Relationship Id="rId7" Type="http://schemas.openxmlformats.org/officeDocument/2006/relationships/ctrlProp" Target="../ctrlProps/ctrlProp138.xml"/><Relationship Id="rId12" Type="http://schemas.openxmlformats.org/officeDocument/2006/relationships/ctrlProp" Target="../ctrlProps/ctrlProp143.xml"/><Relationship Id="rId17" Type="http://schemas.openxmlformats.org/officeDocument/2006/relationships/ctrlProp" Target="../ctrlProps/ctrlProp148.xml"/><Relationship Id="rId25" Type="http://schemas.openxmlformats.org/officeDocument/2006/relationships/ctrlProp" Target="../ctrlProps/ctrlProp156.xml"/><Relationship Id="rId2" Type="http://schemas.openxmlformats.org/officeDocument/2006/relationships/drawing" Target="../drawings/drawing9.xml"/><Relationship Id="rId16" Type="http://schemas.openxmlformats.org/officeDocument/2006/relationships/ctrlProp" Target="../ctrlProps/ctrlProp147.xml"/><Relationship Id="rId20" Type="http://schemas.openxmlformats.org/officeDocument/2006/relationships/ctrlProp" Target="../ctrlProps/ctrlProp151.xml"/><Relationship Id="rId1" Type="http://schemas.openxmlformats.org/officeDocument/2006/relationships/printerSettings" Target="../printerSettings/printerSettings9.bin"/><Relationship Id="rId6" Type="http://schemas.openxmlformats.org/officeDocument/2006/relationships/ctrlProp" Target="../ctrlProps/ctrlProp137.xml"/><Relationship Id="rId11" Type="http://schemas.openxmlformats.org/officeDocument/2006/relationships/ctrlProp" Target="../ctrlProps/ctrlProp142.xml"/><Relationship Id="rId24" Type="http://schemas.openxmlformats.org/officeDocument/2006/relationships/ctrlProp" Target="../ctrlProps/ctrlProp155.xml"/><Relationship Id="rId5" Type="http://schemas.openxmlformats.org/officeDocument/2006/relationships/ctrlProp" Target="../ctrlProps/ctrlProp136.xml"/><Relationship Id="rId15" Type="http://schemas.openxmlformats.org/officeDocument/2006/relationships/ctrlProp" Target="../ctrlProps/ctrlProp146.xml"/><Relationship Id="rId23" Type="http://schemas.openxmlformats.org/officeDocument/2006/relationships/ctrlProp" Target="../ctrlProps/ctrlProp154.xml"/><Relationship Id="rId28" Type="http://schemas.openxmlformats.org/officeDocument/2006/relationships/ctrlProp" Target="../ctrlProps/ctrlProp159.xml"/><Relationship Id="rId10" Type="http://schemas.openxmlformats.org/officeDocument/2006/relationships/ctrlProp" Target="../ctrlProps/ctrlProp141.xml"/><Relationship Id="rId19" Type="http://schemas.openxmlformats.org/officeDocument/2006/relationships/ctrlProp" Target="../ctrlProps/ctrlProp150.xml"/><Relationship Id="rId4" Type="http://schemas.openxmlformats.org/officeDocument/2006/relationships/ctrlProp" Target="../ctrlProps/ctrlProp135.xml"/><Relationship Id="rId9" Type="http://schemas.openxmlformats.org/officeDocument/2006/relationships/ctrlProp" Target="../ctrlProps/ctrlProp140.xml"/><Relationship Id="rId14" Type="http://schemas.openxmlformats.org/officeDocument/2006/relationships/ctrlProp" Target="../ctrlProps/ctrlProp145.xml"/><Relationship Id="rId22" Type="http://schemas.openxmlformats.org/officeDocument/2006/relationships/ctrlProp" Target="../ctrlProps/ctrlProp153.xml"/><Relationship Id="rId27" Type="http://schemas.openxmlformats.org/officeDocument/2006/relationships/ctrlProp" Target="../ctrlProps/ctrlProp15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22E31-52BF-43B3-A7B7-3C7EEA3C1A5D}">
  <sheetPr codeName="Sheet3">
    <tabColor theme="3" tint="0.79998168889431442"/>
    <pageSetUpPr fitToPage="1"/>
  </sheetPr>
  <dimension ref="A1:AAA57"/>
  <sheetViews>
    <sheetView tabSelected="1" zoomScaleNormal="100" workbookViewId="0">
      <selection activeCell="T4" sqref="T4"/>
    </sheetView>
  </sheetViews>
  <sheetFormatPr defaultColWidth="9" defaultRowHeight="15"/>
  <cols>
    <col min="1" max="1" width="1.36328125" style="27" customWidth="1"/>
    <col min="2" max="2" width="3.6328125" style="26" customWidth="1"/>
    <col min="3" max="4" width="3.6328125" style="27" customWidth="1"/>
    <col min="5" max="5" width="4.08984375" style="27" customWidth="1"/>
    <col min="6" max="7" width="3.6328125" style="27" customWidth="1"/>
    <col min="8" max="9" width="4.08984375" style="27" customWidth="1"/>
    <col min="10" max="10" width="6.08984375" style="27" customWidth="1"/>
    <col min="11" max="11" width="4.08984375" style="27" customWidth="1"/>
    <col min="12" max="12" width="4.36328125" style="27" customWidth="1"/>
    <col min="13" max="13" width="4.08984375" style="27" customWidth="1"/>
    <col min="14" max="14" width="2.36328125" style="27" customWidth="1"/>
    <col min="15" max="15" width="3.08984375" style="27" customWidth="1"/>
    <col min="16" max="17" width="3.6328125" style="27" customWidth="1"/>
    <col min="18" max="18" width="6.08984375" style="27" customWidth="1"/>
    <col min="19" max="25" width="3.6328125" style="27" customWidth="1"/>
    <col min="26" max="26" width="27.7265625" style="30" customWidth="1"/>
    <col min="27" max="27" width="18.36328125" style="30" customWidth="1"/>
    <col min="28" max="29" width="9.6328125" style="224" hidden="1" customWidth="1"/>
    <col min="30" max="30" width="12" style="224" hidden="1" customWidth="1"/>
    <col min="31" max="31" width="9" style="210" hidden="1" customWidth="1"/>
    <col min="32" max="33" width="9" style="572" hidden="1" customWidth="1"/>
    <col min="34" max="45" width="9" style="27"/>
    <col min="46" max="81" width="9" style="6"/>
    <col min="82" max="85" width="9" style="6" customWidth="1"/>
    <col min="86" max="16384" width="9" style="6"/>
  </cols>
  <sheetData>
    <row r="1" spans="1:45">
      <c r="V1" s="28"/>
      <c r="Y1" s="29" t="s">
        <v>281</v>
      </c>
      <c r="AB1" s="222" t="s">
        <v>339</v>
      </c>
      <c r="AC1" s="223"/>
      <c r="AD1" s="223"/>
      <c r="AE1" s="208"/>
      <c r="AF1" s="633"/>
      <c r="AG1" s="633"/>
    </row>
    <row r="2" spans="1:45">
      <c r="Q2" s="802" t="str">
        <f>IF(申１!Q11="","",申１!Q11)</f>
        <v/>
      </c>
      <c r="R2" s="803"/>
      <c r="S2" s="803"/>
      <c r="T2" s="803"/>
      <c r="U2" s="803"/>
      <c r="V2" s="803"/>
      <c r="W2" s="803"/>
      <c r="X2" s="803"/>
      <c r="Y2" s="803"/>
    </row>
    <row r="3" spans="1:45" ht="23.25" customHeight="1">
      <c r="B3" s="31" t="s">
        <v>282</v>
      </c>
    </row>
    <row r="4" spans="1:45" s="8" customFormat="1" ht="23.25" customHeight="1">
      <c r="A4" s="33"/>
      <c r="B4" s="32"/>
      <c r="C4" s="33"/>
      <c r="D4" s="33"/>
      <c r="E4" s="33"/>
      <c r="F4" s="33"/>
      <c r="G4" s="34"/>
      <c r="H4" s="804"/>
      <c r="I4" s="793"/>
      <c r="J4" s="793"/>
      <c r="K4" s="33"/>
      <c r="L4" s="33"/>
      <c r="M4" s="33"/>
      <c r="N4" s="33"/>
      <c r="O4" s="33"/>
      <c r="P4" s="33"/>
      <c r="Q4" s="33"/>
      <c r="R4" s="804" t="s">
        <v>0</v>
      </c>
      <c r="S4" s="793"/>
      <c r="T4" s="35"/>
      <c r="U4" s="33" t="s">
        <v>1</v>
      </c>
      <c r="V4" s="35"/>
      <c r="W4" s="33" t="s">
        <v>2</v>
      </c>
      <c r="X4" s="35"/>
      <c r="Y4" s="33" t="s">
        <v>3</v>
      </c>
      <c r="Z4" s="36"/>
      <c r="AA4" s="36"/>
      <c r="AB4" s="225"/>
      <c r="AC4" s="225"/>
      <c r="AD4" s="225"/>
      <c r="AE4" s="211"/>
      <c r="AF4" s="597"/>
      <c r="AG4" s="597"/>
      <c r="AH4" s="33"/>
      <c r="AI4" s="33"/>
      <c r="AJ4" s="33"/>
      <c r="AK4" s="33"/>
      <c r="AL4" s="33"/>
      <c r="AM4" s="33"/>
      <c r="AN4" s="33"/>
      <c r="AO4" s="33"/>
      <c r="AP4" s="33"/>
      <c r="AQ4" s="33"/>
      <c r="AR4" s="33"/>
      <c r="AS4" s="33"/>
    </row>
    <row r="5" spans="1:45" ht="23.25" customHeight="1">
      <c r="B5" s="31" t="s">
        <v>151</v>
      </c>
    </row>
    <row r="6" spans="1:45" ht="23.25" customHeight="1">
      <c r="B6" s="798" t="s">
        <v>152</v>
      </c>
      <c r="C6" s="798"/>
      <c r="D6" s="798"/>
      <c r="E6" s="783"/>
      <c r="F6" s="785"/>
      <c r="G6" s="785"/>
      <c r="H6" s="785"/>
      <c r="I6" s="785"/>
      <c r="AB6" s="226"/>
      <c r="AC6" s="226"/>
      <c r="AD6" s="226"/>
      <c r="AE6" s="212"/>
      <c r="AF6" s="634"/>
      <c r="AG6" s="634"/>
    </row>
    <row r="7" spans="1:45" ht="37.5" customHeight="1">
      <c r="B7" s="38"/>
      <c r="C7" s="38"/>
      <c r="D7" s="38"/>
      <c r="E7" s="39"/>
      <c r="K7" s="805" t="s">
        <v>153</v>
      </c>
      <c r="L7" s="806"/>
      <c r="M7" s="806"/>
      <c r="N7" s="806"/>
      <c r="O7" s="806"/>
      <c r="P7" s="806"/>
      <c r="Q7" s="796"/>
      <c r="R7" s="796"/>
      <c r="S7" s="796"/>
      <c r="T7" s="796"/>
      <c r="U7" s="796"/>
      <c r="V7" s="796"/>
      <c r="W7" s="796"/>
      <c r="X7" s="796"/>
      <c r="Y7" s="796"/>
      <c r="AA7" s="36"/>
      <c r="AB7" s="226"/>
      <c r="AC7" s="226"/>
      <c r="AD7" s="226"/>
      <c r="AE7" s="213"/>
      <c r="AF7" s="634"/>
      <c r="AG7" s="634"/>
    </row>
    <row r="8" spans="1:45" s="7" customFormat="1" ht="23.25" customHeight="1">
      <c r="A8" s="37"/>
      <c r="B8" s="31"/>
      <c r="C8" s="37"/>
      <c r="D8" s="37"/>
      <c r="E8" s="37"/>
      <c r="F8" s="37"/>
      <c r="G8" s="37"/>
      <c r="H8" s="37"/>
      <c r="I8" s="37"/>
      <c r="J8" s="37"/>
      <c r="K8" s="793" t="s">
        <v>154</v>
      </c>
      <c r="L8" s="793"/>
      <c r="M8" s="793"/>
      <c r="N8" s="793"/>
      <c r="O8" s="793"/>
      <c r="P8" s="793"/>
      <c r="Q8" s="37" t="s">
        <v>155</v>
      </c>
      <c r="R8" s="794"/>
      <c r="S8" s="794"/>
      <c r="T8" s="794"/>
      <c r="U8" s="794"/>
      <c r="V8" s="794"/>
      <c r="W8" s="37"/>
      <c r="X8" s="37"/>
      <c r="Y8" s="37"/>
      <c r="Z8" s="40"/>
      <c r="AA8" s="41"/>
      <c r="AB8" s="227"/>
      <c r="AC8" s="227"/>
      <c r="AD8" s="227"/>
      <c r="AE8" s="214"/>
      <c r="AF8" s="635"/>
      <c r="AG8" s="635"/>
      <c r="AH8" s="37"/>
      <c r="AI8" s="37"/>
      <c r="AJ8" s="37"/>
      <c r="AK8" s="37"/>
      <c r="AL8" s="37"/>
      <c r="AM8" s="37"/>
      <c r="AN8" s="37"/>
      <c r="AO8" s="37"/>
      <c r="AP8" s="37"/>
      <c r="AQ8" s="37"/>
      <c r="AR8" s="37"/>
      <c r="AS8" s="37"/>
    </row>
    <row r="9" spans="1:45" s="7" customFormat="1" ht="23.25" customHeight="1">
      <c r="A9" s="37"/>
      <c r="B9" s="31"/>
      <c r="C9" s="43"/>
      <c r="D9" s="37"/>
      <c r="E9" s="37"/>
      <c r="F9" s="37"/>
      <c r="G9" s="37"/>
      <c r="H9" s="37"/>
      <c r="I9" s="37"/>
      <c r="J9" s="37"/>
      <c r="K9" s="795" t="s">
        <v>156</v>
      </c>
      <c r="L9" s="795"/>
      <c r="M9" s="795"/>
      <c r="N9" s="795"/>
      <c r="O9" s="44"/>
      <c r="P9" s="45"/>
      <c r="Q9" s="796"/>
      <c r="R9" s="796"/>
      <c r="S9" s="796"/>
      <c r="T9" s="796"/>
      <c r="U9" s="796"/>
      <c r="V9" s="796"/>
      <c r="W9" s="796"/>
      <c r="X9" s="796"/>
      <c r="Y9" s="796"/>
      <c r="Z9" s="40"/>
      <c r="AA9" s="41"/>
      <c r="AB9" s="227"/>
      <c r="AC9" s="227"/>
      <c r="AD9" s="227"/>
      <c r="AE9" s="214"/>
      <c r="AF9" s="635"/>
      <c r="AG9" s="635"/>
      <c r="AH9" s="37"/>
      <c r="AI9" s="37"/>
      <c r="AJ9" s="37"/>
      <c r="AK9" s="37"/>
      <c r="AL9" s="37"/>
      <c r="AM9" s="37"/>
      <c r="AN9" s="37"/>
      <c r="AO9" s="37"/>
      <c r="AP9" s="37"/>
      <c r="AQ9" s="37"/>
      <c r="AR9" s="37"/>
      <c r="AS9" s="37"/>
    </row>
    <row r="10" spans="1:45" s="7" customFormat="1" ht="23.25" customHeight="1">
      <c r="A10" s="37"/>
      <c r="B10" s="31"/>
      <c r="C10" s="37"/>
      <c r="D10" s="37"/>
      <c r="E10" s="37"/>
      <c r="F10" s="37"/>
      <c r="G10" s="37"/>
      <c r="H10" s="37"/>
      <c r="I10" s="37"/>
      <c r="J10" s="37"/>
      <c r="K10" s="795"/>
      <c r="L10" s="795"/>
      <c r="M10" s="795"/>
      <c r="N10" s="795"/>
      <c r="O10" s="44"/>
      <c r="P10" s="45"/>
      <c r="Q10" s="796"/>
      <c r="R10" s="796"/>
      <c r="S10" s="796"/>
      <c r="T10" s="796"/>
      <c r="U10" s="796"/>
      <c r="V10" s="796"/>
      <c r="W10" s="796"/>
      <c r="X10" s="796"/>
      <c r="Y10" s="796"/>
      <c r="Z10" s="40"/>
      <c r="AA10" s="40"/>
      <c r="AB10" s="226"/>
      <c r="AC10" s="226"/>
      <c r="AD10" s="226"/>
      <c r="AE10" s="213"/>
      <c r="AF10" s="634"/>
      <c r="AG10" s="634"/>
      <c r="AH10" s="37"/>
      <c r="AI10" s="37"/>
      <c r="AJ10" s="37"/>
      <c r="AK10" s="37"/>
      <c r="AL10" s="37"/>
      <c r="AM10" s="37"/>
      <c r="AN10" s="37"/>
      <c r="AO10" s="37"/>
      <c r="AP10" s="37"/>
      <c r="AQ10" s="37"/>
      <c r="AR10" s="37"/>
      <c r="AS10" s="37"/>
    </row>
    <row r="11" spans="1:45" s="7" customFormat="1" ht="36" customHeight="1">
      <c r="A11" s="37"/>
      <c r="B11" s="31"/>
      <c r="C11" s="37"/>
      <c r="D11" s="37"/>
      <c r="E11" s="37"/>
      <c r="F11" s="37"/>
      <c r="G11" s="37"/>
      <c r="H11" s="37"/>
      <c r="I11" s="37"/>
      <c r="J11" s="37"/>
      <c r="K11" s="793" t="s">
        <v>140</v>
      </c>
      <c r="L11" s="793"/>
      <c r="M11" s="793"/>
      <c r="N11" s="793"/>
      <c r="O11" s="793"/>
      <c r="P11" s="793"/>
      <c r="Q11" s="797"/>
      <c r="R11" s="797"/>
      <c r="S11" s="797"/>
      <c r="T11" s="797"/>
      <c r="U11" s="797"/>
      <c r="V11" s="797"/>
      <c r="W11" s="797"/>
      <c r="X11" s="797"/>
      <c r="Y11" s="797"/>
      <c r="Z11" s="40"/>
      <c r="AA11" s="40"/>
      <c r="AB11" s="226"/>
      <c r="AC11" s="226"/>
      <c r="AD11" s="226"/>
      <c r="AE11" s="213"/>
      <c r="AF11" s="634"/>
      <c r="AG11" s="634"/>
      <c r="AH11" s="37"/>
      <c r="AI11" s="37"/>
      <c r="AJ11" s="37"/>
      <c r="AK11" s="37"/>
      <c r="AL11" s="37"/>
      <c r="AM11" s="37"/>
      <c r="AN11" s="37"/>
      <c r="AO11" s="37"/>
      <c r="AP11" s="37"/>
      <c r="AQ11" s="37"/>
      <c r="AR11" s="37"/>
      <c r="AS11" s="37"/>
    </row>
    <row r="12" spans="1:45" s="7" customFormat="1" ht="23.25" customHeight="1">
      <c r="A12" s="37"/>
      <c r="B12" s="31"/>
      <c r="C12" s="37"/>
      <c r="D12" s="37"/>
      <c r="E12" s="37"/>
      <c r="F12" s="37"/>
      <c r="G12" s="37"/>
      <c r="H12" s="37"/>
      <c r="I12" s="37"/>
      <c r="J12" s="37"/>
      <c r="K12" s="798" t="s">
        <v>157</v>
      </c>
      <c r="L12" s="798"/>
      <c r="M12" s="798"/>
      <c r="N12" s="798"/>
      <c r="O12" s="798"/>
      <c r="P12" s="798"/>
      <c r="Q12" s="794"/>
      <c r="R12" s="794"/>
      <c r="S12" s="794"/>
      <c r="T12" s="794"/>
      <c r="U12" s="794"/>
      <c r="V12" s="794"/>
      <c r="W12" s="794"/>
      <c r="X12" s="794"/>
      <c r="Y12" s="794"/>
      <c r="Z12" s="40"/>
      <c r="AA12" s="40"/>
      <c r="AB12" s="226"/>
      <c r="AC12" s="226"/>
      <c r="AD12" s="226"/>
      <c r="AE12" s="213"/>
      <c r="AF12" s="634"/>
      <c r="AG12" s="634"/>
      <c r="AH12" s="37"/>
      <c r="AI12" s="37"/>
      <c r="AJ12" s="37"/>
      <c r="AK12" s="37"/>
      <c r="AL12" s="37"/>
      <c r="AM12" s="37"/>
      <c r="AN12" s="37"/>
      <c r="AO12" s="37"/>
      <c r="AP12" s="37"/>
      <c r="AQ12" s="37"/>
      <c r="AR12" s="37"/>
      <c r="AS12" s="37"/>
    </row>
    <row r="13" spans="1:45" s="7" customFormat="1" ht="23.25" customHeight="1">
      <c r="A13" s="37"/>
      <c r="B13" s="31"/>
      <c r="C13" s="37"/>
      <c r="D13" s="37"/>
      <c r="E13" s="37"/>
      <c r="F13" s="37"/>
      <c r="G13" s="37"/>
      <c r="H13" s="37"/>
      <c r="I13" s="37"/>
      <c r="J13" s="37"/>
      <c r="K13" s="798" t="s">
        <v>430</v>
      </c>
      <c r="L13" s="798"/>
      <c r="M13" s="798"/>
      <c r="N13" s="798"/>
      <c r="O13" s="798"/>
      <c r="P13" s="798"/>
      <c r="Q13" s="799"/>
      <c r="R13" s="799"/>
      <c r="S13" s="799"/>
      <c r="T13" s="799"/>
      <c r="U13" s="799"/>
      <c r="V13" s="799"/>
      <c r="W13" s="799"/>
      <c r="X13" s="799"/>
      <c r="Y13" s="799"/>
      <c r="Z13" s="40"/>
      <c r="AA13" s="40"/>
      <c r="AB13" s="226"/>
      <c r="AC13" s="226"/>
      <c r="AD13" s="226"/>
      <c r="AE13" s="213"/>
      <c r="AF13" s="634"/>
      <c r="AG13" s="634"/>
      <c r="AH13" s="37"/>
      <c r="AI13" s="37"/>
      <c r="AJ13" s="37"/>
      <c r="AK13" s="37"/>
      <c r="AL13" s="37"/>
      <c r="AM13" s="37"/>
      <c r="AN13" s="37"/>
      <c r="AO13" s="37"/>
      <c r="AP13" s="37"/>
      <c r="AQ13" s="37"/>
      <c r="AR13" s="37"/>
      <c r="AS13" s="37"/>
    </row>
    <row r="14" spans="1:45" s="7" customFormat="1" ht="20.149999999999999" customHeight="1">
      <c r="A14" s="37"/>
      <c r="B14" s="31"/>
      <c r="C14" s="37"/>
      <c r="D14" s="37"/>
      <c r="E14" s="37"/>
      <c r="F14" s="37"/>
      <c r="G14" s="37"/>
      <c r="H14" s="37"/>
      <c r="I14" s="37"/>
      <c r="J14" s="37"/>
      <c r="K14" s="38"/>
      <c r="L14" s="38"/>
      <c r="M14" s="38"/>
      <c r="N14" s="38"/>
      <c r="O14" s="38"/>
      <c r="P14" s="38"/>
      <c r="Q14" s="46"/>
      <c r="R14" s="46"/>
      <c r="S14" s="46"/>
      <c r="T14" s="46"/>
      <c r="U14" s="46"/>
      <c r="V14" s="46"/>
      <c r="W14" s="46"/>
      <c r="X14" s="46"/>
      <c r="Y14" s="46"/>
      <c r="Z14" s="40"/>
      <c r="AA14" s="40"/>
      <c r="AB14" s="226"/>
      <c r="AC14" s="226"/>
      <c r="AD14" s="226"/>
      <c r="AE14" s="213"/>
      <c r="AF14" s="634"/>
      <c r="AG14" s="634"/>
      <c r="AH14" s="37"/>
      <c r="AI14" s="37"/>
      <c r="AJ14" s="37"/>
      <c r="AK14" s="37"/>
      <c r="AL14" s="37"/>
      <c r="AM14" s="37"/>
      <c r="AN14" s="37"/>
      <c r="AO14" s="37"/>
      <c r="AP14" s="37"/>
      <c r="AQ14" s="37"/>
      <c r="AR14" s="37"/>
      <c r="AS14" s="37"/>
    </row>
    <row r="15" spans="1:45" s="7" customFormat="1" ht="20.149999999999999" customHeight="1">
      <c r="A15" s="37"/>
      <c r="B15" s="31"/>
      <c r="C15" s="37"/>
      <c r="D15" s="37"/>
      <c r="E15" s="37"/>
      <c r="F15" s="37"/>
      <c r="G15" s="37"/>
      <c r="H15" s="37"/>
      <c r="I15" s="37"/>
      <c r="J15" s="37"/>
      <c r="K15" s="37"/>
      <c r="L15" s="37"/>
      <c r="M15" s="37"/>
      <c r="N15" s="37"/>
      <c r="O15" s="37"/>
      <c r="P15" s="37"/>
      <c r="Q15" s="37"/>
      <c r="R15" s="37"/>
      <c r="S15" s="37"/>
      <c r="T15" s="37"/>
      <c r="U15" s="37"/>
      <c r="V15" s="37"/>
      <c r="W15" s="37"/>
      <c r="X15" s="37"/>
      <c r="Y15" s="37"/>
      <c r="Z15" s="40"/>
      <c r="AA15" s="40"/>
      <c r="AB15" s="226"/>
      <c r="AC15" s="226"/>
      <c r="AD15" s="226"/>
      <c r="AE15" s="213"/>
      <c r="AF15" s="634"/>
      <c r="AG15" s="634"/>
      <c r="AH15" s="37"/>
      <c r="AI15" s="37"/>
      <c r="AJ15" s="37"/>
      <c r="AK15" s="37"/>
      <c r="AL15" s="37"/>
      <c r="AM15" s="37"/>
      <c r="AN15" s="37"/>
      <c r="AO15" s="37"/>
      <c r="AP15" s="37"/>
      <c r="AQ15" s="37"/>
      <c r="AR15" s="37"/>
      <c r="AS15" s="37"/>
    </row>
    <row r="16" spans="1:45" s="7" customFormat="1" ht="23.25" customHeight="1">
      <c r="A16" s="37"/>
      <c r="B16" s="800" t="s">
        <v>265</v>
      </c>
      <c r="C16" s="801"/>
      <c r="D16" s="801"/>
      <c r="E16" s="801"/>
      <c r="F16" s="801"/>
      <c r="G16" s="801"/>
      <c r="H16" s="801"/>
      <c r="I16" s="801"/>
      <c r="J16" s="801"/>
      <c r="K16" s="801"/>
      <c r="L16" s="801"/>
      <c r="M16" s="801"/>
      <c r="N16" s="801"/>
      <c r="O16" s="801"/>
      <c r="P16" s="801"/>
      <c r="Q16" s="801"/>
      <c r="R16" s="801"/>
      <c r="S16" s="801"/>
      <c r="T16" s="801"/>
      <c r="U16" s="801"/>
      <c r="V16" s="801"/>
      <c r="W16" s="801"/>
      <c r="X16" s="801"/>
      <c r="Y16" s="801"/>
      <c r="Z16" s="40"/>
      <c r="AA16" s="40"/>
      <c r="AB16" s="226"/>
      <c r="AC16" s="226"/>
      <c r="AD16" s="226"/>
      <c r="AE16" s="213"/>
      <c r="AF16" s="634"/>
      <c r="AG16" s="634"/>
      <c r="AH16" s="37"/>
      <c r="AI16" s="37"/>
      <c r="AJ16" s="37"/>
      <c r="AK16" s="37"/>
      <c r="AL16" s="37"/>
      <c r="AM16" s="37"/>
      <c r="AN16" s="37"/>
      <c r="AO16" s="37"/>
      <c r="AP16" s="37"/>
      <c r="AQ16" s="37"/>
      <c r="AR16" s="37"/>
      <c r="AS16" s="37"/>
    </row>
    <row r="17" spans="1:45" ht="23.25" customHeight="1">
      <c r="C17" s="783" t="s">
        <v>399</v>
      </c>
      <c r="D17" s="783"/>
      <c r="E17" s="783"/>
      <c r="F17" s="783"/>
      <c r="G17" s="783"/>
      <c r="H17" s="783"/>
      <c r="I17" s="783"/>
      <c r="J17" s="783"/>
      <c r="K17" s="783"/>
      <c r="L17" s="783"/>
      <c r="M17" s="783"/>
      <c r="N17" s="783"/>
      <c r="O17" s="783"/>
      <c r="P17" s="783"/>
      <c r="Q17" s="783"/>
      <c r="R17" s="783"/>
      <c r="S17" s="783"/>
      <c r="T17" s="783"/>
      <c r="U17" s="783"/>
      <c r="V17" s="783"/>
      <c r="W17" s="783"/>
      <c r="X17" s="783"/>
    </row>
    <row r="18" spans="1:45" ht="23.25" customHeight="1">
      <c r="C18" s="783" t="s">
        <v>400</v>
      </c>
      <c r="D18" s="783"/>
      <c r="E18" s="783"/>
      <c r="F18" s="783"/>
      <c r="G18" s="783"/>
      <c r="H18" s="783"/>
      <c r="I18" s="783"/>
      <c r="J18" s="783"/>
      <c r="K18" s="783"/>
      <c r="L18" s="783"/>
      <c r="M18" s="783"/>
      <c r="N18" s="783"/>
      <c r="O18" s="783"/>
      <c r="P18" s="783"/>
      <c r="Q18" s="783"/>
      <c r="R18" s="783"/>
      <c r="S18" s="783"/>
      <c r="T18" s="783"/>
      <c r="U18" s="783"/>
      <c r="V18" s="783"/>
    </row>
    <row r="19" spans="1:45" ht="20.149999999999999" customHeight="1"/>
    <row r="20" spans="1:45" ht="13.5" customHeight="1">
      <c r="B20" s="784" t="s">
        <v>158</v>
      </c>
      <c r="C20" s="785"/>
      <c r="D20" s="785"/>
      <c r="E20" s="785"/>
      <c r="F20" s="785"/>
      <c r="G20" s="785"/>
      <c r="H20" s="785"/>
      <c r="I20" s="785"/>
      <c r="J20" s="785"/>
      <c r="K20" s="785"/>
      <c r="L20" s="785"/>
      <c r="M20" s="785"/>
      <c r="N20" s="785"/>
      <c r="O20" s="785"/>
      <c r="P20" s="785"/>
      <c r="Q20" s="785"/>
      <c r="R20" s="785"/>
      <c r="S20" s="785"/>
      <c r="T20" s="785"/>
      <c r="U20" s="785"/>
      <c r="V20" s="785"/>
      <c r="W20" s="785"/>
      <c r="X20" s="785"/>
      <c r="Y20" s="785"/>
    </row>
    <row r="21" spans="1:45" ht="13.5" customHeight="1">
      <c r="B21" s="32"/>
    </row>
    <row r="22" spans="1:45" ht="16" customHeight="1">
      <c r="B22" s="47" t="s">
        <v>159</v>
      </c>
      <c r="C22" s="786" t="s">
        <v>160</v>
      </c>
      <c r="D22" s="786"/>
      <c r="E22" s="786"/>
      <c r="F22" s="786"/>
      <c r="G22" s="786"/>
      <c r="H22" s="786"/>
    </row>
    <row r="23" spans="1:45" ht="30" customHeight="1">
      <c r="C23" s="48" t="s">
        <v>161</v>
      </c>
      <c r="D23" s="787">
        <f>IF(SUM(N23,S23)=0,"",SUM(N23,S23))</f>
        <v>1250000</v>
      </c>
      <c r="E23" s="788"/>
      <c r="F23" s="788"/>
      <c r="G23" s="788"/>
      <c r="H23" s="48" t="s">
        <v>162</v>
      </c>
      <c r="I23" s="49"/>
      <c r="J23" s="789" t="s">
        <v>163</v>
      </c>
      <c r="K23" s="789"/>
      <c r="L23" s="790"/>
      <c r="M23" s="790"/>
      <c r="N23" s="791">
        <f>AD25</f>
        <v>1250000</v>
      </c>
      <c r="O23" s="791"/>
      <c r="P23" s="791"/>
      <c r="Q23" s="50" t="s">
        <v>164</v>
      </c>
      <c r="R23" s="51" t="s">
        <v>165</v>
      </c>
      <c r="S23" s="791">
        <f>AD27</f>
        <v>0</v>
      </c>
      <c r="T23" s="792"/>
      <c r="U23" s="792"/>
      <c r="V23" s="50" t="s">
        <v>166</v>
      </c>
      <c r="Z23" s="12"/>
      <c r="AA23" s="52"/>
      <c r="AB23" s="228"/>
      <c r="AC23" s="228"/>
    </row>
    <row r="24" spans="1:45" ht="12" customHeight="1">
      <c r="D24" s="53"/>
      <c r="E24" s="54"/>
      <c r="F24" s="54"/>
      <c r="G24" s="54"/>
      <c r="I24" s="49"/>
      <c r="J24" s="55"/>
      <c r="K24" s="55"/>
      <c r="L24" s="56"/>
      <c r="M24" s="56"/>
      <c r="N24" s="57"/>
      <c r="O24" s="57"/>
      <c r="P24" s="57"/>
      <c r="Q24" s="58"/>
      <c r="R24" s="51"/>
      <c r="S24" s="57"/>
      <c r="T24" s="57"/>
      <c r="U24" s="58"/>
      <c r="Z24" s="12"/>
      <c r="AA24" s="52"/>
      <c r="AB24" s="228"/>
      <c r="AC24" s="228"/>
    </row>
    <row r="25" spans="1:45" ht="8.15" customHeight="1">
      <c r="B25" s="488"/>
      <c r="C25" s="488"/>
      <c r="D25" s="489"/>
      <c r="E25" s="490"/>
      <c r="F25" s="491"/>
      <c r="G25" s="491"/>
      <c r="H25" s="491"/>
      <c r="I25" s="489"/>
      <c r="J25" s="489"/>
      <c r="K25" s="492"/>
      <c r="L25" s="492"/>
      <c r="M25" s="493"/>
      <c r="N25" s="493"/>
      <c r="O25" s="59"/>
      <c r="P25" s="59"/>
      <c r="Q25" s="59"/>
      <c r="R25" s="60"/>
      <c r="S25" s="494"/>
      <c r="T25" s="444"/>
      <c r="U25" s="444"/>
      <c r="V25" s="58"/>
      <c r="W25" s="483"/>
      <c r="X25" s="483"/>
      <c r="Y25" s="483"/>
      <c r="Z25" s="12"/>
      <c r="AA25" s="61"/>
      <c r="AB25" s="228" t="b">
        <v>1</v>
      </c>
      <c r="AC25" s="215">
        <v>125</v>
      </c>
      <c r="AD25" s="216">
        <f>IF(AB25=TRUE,AC25*10000,0)</f>
        <v>1250000</v>
      </c>
      <c r="AE25" s="631" t="s">
        <v>438</v>
      </c>
    </row>
    <row r="26" spans="1:45" ht="9" customHeight="1">
      <c r="C26" s="26"/>
      <c r="K26" s="774"/>
      <c r="L26" s="774"/>
      <c r="Z26" s="12"/>
      <c r="AA26" s="62"/>
      <c r="AB26" s="228"/>
      <c r="AC26" s="228"/>
    </row>
    <row r="27" spans="1:45" s="7" customFormat="1" ht="17.149999999999999" customHeight="1">
      <c r="A27" s="718"/>
      <c r="B27" s="31"/>
      <c r="C27" s="31"/>
      <c r="D27" s="175" t="s">
        <v>236</v>
      </c>
      <c r="E27" s="175"/>
      <c r="F27" s="175"/>
      <c r="G27" s="175"/>
      <c r="H27" s="175"/>
      <c r="I27" s="175"/>
      <c r="J27" s="719"/>
      <c r="K27" s="720"/>
      <c r="L27" s="175" t="s">
        <v>167</v>
      </c>
      <c r="M27" s="720"/>
      <c r="N27" s="175" t="s">
        <v>168</v>
      </c>
      <c r="O27" s="175"/>
      <c r="P27" s="175" t="s">
        <v>169</v>
      </c>
      <c r="Q27" s="721"/>
      <c r="R27" s="175"/>
      <c r="S27" s="175"/>
      <c r="T27" s="175"/>
      <c r="U27" s="175"/>
      <c r="V27" s="175"/>
      <c r="W27" s="718"/>
      <c r="X27" s="718"/>
      <c r="Y27" s="718"/>
      <c r="Z27" s="632" t="str">
        <f>IF(AND(AB27=TRUE,AC27=TRUE),"加算有無はどちらかに ✓ をしてください","")</f>
        <v/>
      </c>
      <c r="AA27" s="722"/>
      <c r="AB27" s="723" t="b">
        <v>0</v>
      </c>
      <c r="AC27" s="723" t="b">
        <v>0</v>
      </c>
      <c r="AD27" s="724">
        <f>IF(AND(AB27=TRUE,AC27=FALSE),SUM(AD29:AD38),0)</f>
        <v>0</v>
      </c>
      <c r="AE27" s="725" t="s">
        <v>437</v>
      </c>
      <c r="AF27" s="634"/>
      <c r="AG27" s="634"/>
      <c r="AH27" s="718"/>
      <c r="AI27" s="718"/>
      <c r="AJ27" s="718"/>
      <c r="AK27" s="718"/>
      <c r="AL27" s="718"/>
      <c r="AM27" s="718"/>
      <c r="AN27" s="718"/>
      <c r="AO27" s="718"/>
      <c r="AP27" s="718"/>
      <c r="AQ27" s="718"/>
      <c r="AR27" s="718"/>
      <c r="AS27" s="718"/>
    </row>
    <row r="28" spans="1:45" ht="5.15" customHeight="1">
      <c r="C28" s="26"/>
      <c r="O28" s="28"/>
      <c r="P28" s="28"/>
      <c r="Z28" s="12"/>
      <c r="AA28" s="61"/>
      <c r="AB28" s="228"/>
      <c r="AC28" s="228"/>
    </row>
    <row r="29" spans="1:45" ht="15" customHeight="1">
      <c r="C29" s="26"/>
      <c r="Z29" s="12"/>
      <c r="AA29" s="62"/>
      <c r="AB29" s="218"/>
      <c r="AC29" s="218"/>
      <c r="AD29" s="217">
        <f>IF(AND((AB30=TRUE),(AB31=TRUE)),-100000,0)</f>
        <v>0</v>
      </c>
      <c r="AE29" s="230"/>
    </row>
    <row r="30" spans="1:45" ht="15" customHeight="1">
      <c r="C30" s="26"/>
      <c r="E30" s="63"/>
      <c r="F30" s="64" t="s">
        <v>444</v>
      </c>
      <c r="Z30" s="12"/>
      <c r="AA30" s="61"/>
      <c r="AB30" s="215" t="b">
        <v>0</v>
      </c>
      <c r="AC30" s="215">
        <v>30</v>
      </c>
      <c r="AD30" s="217">
        <f>IF(AB30=TRUE,AC30*10000,0)</f>
        <v>0</v>
      </c>
      <c r="AE30" s="230"/>
    </row>
    <row r="31" spans="1:45" ht="15" customHeight="1">
      <c r="C31" s="26"/>
      <c r="E31" s="63"/>
      <c r="F31" s="64" t="s">
        <v>445</v>
      </c>
      <c r="L31" s="65"/>
      <c r="Z31" s="12"/>
      <c r="AA31" s="61"/>
      <c r="AB31" s="215" t="b">
        <v>0</v>
      </c>
      <c r="AC31" s="215">
        <v>30</v>
      </c>
      <c r="AD31" s="217">
        <f t="shared" ref="AD31:AD36" si="0">IF(AB31=TRUE,AC31*10000,0)</f>
        <v>0</v>
      </c>
      <c r="AE31" s="230"/>
    </row>
    <row r="32" spans="1:45" ht="15" customHeight="1">
      <c r="C32" s="26"/>
      <c r="E32" s="63"/>
      <c r="F32" s="64" t="s">
        <v>472</v>
      </c>
      <c r="L32" s="65"/>
      <c r="P32" s="34"/>
      <c r="Q32" s="39"/>
      <c r="Z32" s="12"/>
      <c r="AA32" s="61"/>
      <c r="AB32" s="215" t="b">
        <v>0</v>
      </c>
      <c r="AC32" s="215">
        <v>20</v>
      </c>
      <c r="AD32" s="217">
        <f t="shared" si="0"/>
        <v>0</v>
      </c>
      <c r="AE32" s="230"/>
    </row>
    <row r="33" spans="2:703" ht="15" customHeight="1">
      <c r="C33" s="26"/>
      <c r="D33" s="66"/>
      <c r="E33" s="67"/>
      <c r="F33" s="64" t="s">
        <v>276</v>
      </c>
      <c r="L33" s="34"/>
      <c r="Z33" s="12"/>
      <c r="AA33" s="61"/>
      <c r="AB33" s="215" t="b">
        <v>0</v>
      </c>
      <c r="AC33" s="215">
        <v>20</v>
      </c>
      <c r="AD33" s="217">
        <f t="shared" si="0"/>
        <v>0</v>
      </c>
      <c r="AE33" s="230"/>
      <c r="AAA33" s="6" t="b">
        <v>0</v>
      </c>
    </row>
    <row r="34" spans="2:703" ht="15" customHeight="1">
      <c r="C34" s="26"/>
      <c r="D34" s="66"/>
      <c r="E34" s="67"/>
      <c r="F34" s="64" t="s">
        <v>285</v>
      </c>
      <c r="L34" s="34"/>
      <c r="Z34" s="12"/>
      <c r="AA34" s="61"/>
      <c r="AB34" s="215" t="b">
        <v>0</v>
      </c>
      <c r="AC34" s="215">
        <v>20</v>
      </c>
      <c r="AD34" s="217">
        <f t="shared" si="0"/>
        <v>0</v>
      </c>
      <c r="AE34" s="230"/>
      <c r="AAA34" s="6" t="b">
        <v>0</v>
      </c>
    </row>
    <row r="35" spans="2:703" ht="15" customHeight="1">
      <c r="C35" s="26"/>
      <c r="D35" s="66"/>
      <c r="E35" s="67"/>
      <c r="F35" s="64" t="s">
        <v>403</v>
      </c>
      <c r="L35" s="34"/>
      <c r="Z35" s="12"/>
      <c r="AA35" s="61"/>
      <c r="AB35" s="215" t="b">
        <v>0</v>
      </c>
      <c r="AC35" s="215">
        <v>20</v>
      </c>
      <c r="AD35" s="217">
        <f t="shared" si="0"/>
        <v>0</v>
      </c>
      <c r="AE35" s="230"/>
      <c r="AAA35" s="6" t="b">
        <v>0</v>
      </c>
    </row>
    <row r="36" spans="2:703" ht="15" customHeight="1">
      <c r="C36" s="26"/>
      <c r="D36" s="66"/>
      <c r="E36" s="67"/>
      <c r="F36" s="64" t="s">
        <v>473</v>
      </c>
      <c r="L36" s="34"/>
      <c r="Z36" s="12"/>
      <c r="AA36" s="61"/>
      <c r="AB36" s="215" t="b">
        <v>0</v>
      </c>
      <c r="AC36" s="215">
        <v>45</v>
      </c>
      <c r="AD36" s="217">
        <f t="shared" si="0"/>
        <v>0</v>
      </c>
      <c r="AE36" s="230"/>
      <c r="AAA36" s="6" t="b">
        <v>0</v>
      </c>
    </row>
    <row r="37" spans="2:703" ht="15" customHeight="1">
      <c r="C37" s="26"/>
      <c r="D37" s="66"/>
      <c r="E37" s="67"/>
      <c r="F37" s="64" t="s">
        <v>474</v>
      </c>
      <c r="L37" s="34"/>
      <c r="Z37" s="703" t="str">
        <f>IF(AND(AB37=TRUE,AF39&lt;&gt;1),"加算⑧は人数をどれかひとつ選択してください","")</f>
        <v/>
      </c>
      <c r="AA37" s="61"/>
      <c r="AB37" s="215" t="b">
        <v>0</v>
      </c>
      <c r="AC37" s="215"/>
      <c r="AD37" s="219"/>
      <c r="AE37" s="230"/>
      <c r="AG37" s="229" t="s">
        <v>389</v>
      </c>
      <c r="AAA37" s="6" t="b">
        <v>0</v>
      </c>
    </row>
    <row r="38" spans="2:703" ht="6" customHeight="1">
      <c r="C38" s="26"/>
      <c r="D38" s="66"/>
      <c r="E38" s="71"/>
      <c r="F38" s="64"/>
      <c r="L38" s="34"/>
      <c r="Z38" s="632"/>
      <c r="AA38" s="61"/>
      <c r="AB38" s="25">
        <f>IF(AB39=TRUE,AB40,(IF(AC39=TRUE,AC40,(IF(AD39=TRUE,AD40,IF(AE39=TRUE,AE40,0))))))</f>
        <v>0</v>
      </c>
      <c r="AC38" s="215">
        <v>30</v>
      </c>
      <c r="AD38" s="217">
        <f>IF(AND(AB27=TRUE,AC27=FALSE,AB37=TRUE),AB38*AC38*10000,0)</f>
        <v>0</v>
      </c>
      <c r="AE38" s="230"/>
      <c r="AF38" s="619" t="s">
        <v>439</v>
      </c>
    </row>
    <row r="39" spans="2:703" ht="15" customHeight="1">
      <c r="C39" s="26"/>
      <c r="D39" s="66"/>
      <c r="E39" s="71"/>
      <c r="H39" s="64" t="s">
        <v>277</v>
      </c>
      <c r="J39" s="27" t="s">
        <v>278</v>
      </c>
      <c r="L39" s="27" t="s">
        <v>279</v>
      </c>
      <c r="N39" s="38" t="s">
        <v>280</v>
      </c>
      <c r="Z39" s="632" t="str">
        <f>IF(AND(AB37=FALSE,AF39&lt;&gt;0),"加算有と加算⑧に ✓ をしてください","")</f>
        <v/>
      </c>
      <c r="AA39" s="61"/>
      <c r="AB39" s="215" t="b">
        <v>0</v>
      </c>
      <c r="AC39" s="215" t="b">
        <v>0</v>
      </c>
      <c r="AD39" s="209" t="b">
        <v>0</v>
      </c>
      <c r="AE39" s="221" t="b">
        <v>0</v>
      </c>
      <c r="AF39" s="636">
        <f>COUNTIF(AB39:AE39,TRUE)</f>
        <v>0</v>
      </c>
      <c r="AG39" s="229" t="s">
        <v>389</v>
      </c>
      <c r="AAA39" s="6" t="b">
        <v>0</v>
      </c>
    </row>
    <row r="40" spans="2:703" ht="10" customHeight="1">
      <c r="C40" s="26"/>
      <c r="O40" s="28"/>
      <c r="P40" s="28"/>
      <c r="Z40" s="12"/>
      <c r="AA40" s="61"/>
      <c r="AB40" s="24">
        <v>1</v>
      </c>
      <c r="AC40" s="24">
        <v>2</v>
      </c>
      <c r="AD40" s="24">
        <v>3</v>
      </c>
      <c r="AE40" s="24">
        <v>4</v>
      </c>
    </row>
    <row r="41" spans="2:703" ht="36" customHeight="1">
      <c r="B41" s="68" t="s">
        <v>170</v>
      </c>
      <c r="C41" s="775" t="s">
        <v>171</v>
      </c>
      <c r="D41" s="775"/>
      <c r="E41" s="775"/>
      <c r="F41" s="775"/>
      <c r="G41" s="776"/>
      <c r="H41" s="776"/>
      <c r="AE41" s="214"/>
    </row>
    <row r="42" spans="2:703" ht="23.25" customHeight="1">
      <c r="C42" s="777" t="s">
        <v>172</v>
      </c>
      <c r="D42" s="778"/>
      <c r="E42" s="778"/>
      <c r="F42" s="778"/>
      <c r="G42" s="778"/>
      <c r="H42" s="779"/>
      <c r="I42" s="780"/>
      <c r="J42" s="781"/>
      <c r="K42" s="781"/>
      <c r="L42" s="781"/>
      <c r="M42" s="781"/>
      <c r="N42" s="781"/>
      <c r="O42" s="781"/>
      <c r="P42" s="781"/>
      <c r="Q42" s="781"/>
      <c r="R42" s="781"/>
      <c r="S42" s="781"/>
      <c r="T42" s="781"/>
      <c r="U42" s="781"/>
      <c r="V42" s="781"/>
      <c r="W42" s="781"/>
      <c r="X42" s="781"/>
      <c r="Y42" s="782"/>
    </row>
    <row r="43" spans="2:703" ht="23.25" customHeight="1">
      <c r="C43" s="771" t="s">
        <v>173</v>
      </c>
      <c r="D43" s="771"/>
      <c r="E43" s="771"/>
      <c r="F43" s="771"/>
      <c r="G43" s="772"/>
      <c r="H43" s="772"/>
      <c r="I43" s="738" t="str">
        <f>IF(SUM(Q43,V43)=0,"",SUM(Q43,V43))</f>
        <v/>
      </c>
      <c r="J43" s="773"/>
      <c r="K43" s="773"/>
      <c r="L43" s="69" t="s">
        <v>174</v>
      </c>
      <c r="M43" s="727" t="s">
        <v>175</v>
      </c>
      <c r="N43" s="727"/>
      <c r="O43" s="727"/>
      <c r="P43" s="727"/>
      <c r="Q43" s="726"/>
      <c r="R43" s="726"/>
      <c r="S43" s="69" t="s">
        <v>174</v>
      </c>
      <c r="T43" s="727" t="s">
        <v>176</v>
      </c>
      <c r="U43" s="727"/>
      <c r="V43" s="726"/>
      <c r="W43" s="726"/>
      <c r="X43" s="727" t="s">
        <v>177</v>
      </c>
      <c r="Y43" s="728"/>
      <c r="Z43" s="207" t="str">
        <f>IF(I43="","",IF(I43&gt;999,"※常時雇用する従業員が1,000人以上は要件対象外です。",""))</f>
        <v/>
      </c>
      <c r="AB43" s="229" t="s">
        <v>389</v>
      </c>
    </row>
    <row r="44" spans="2:703" ht="23.25" customHeight="1">
      <c r="C44" s="729" t="s">
        <v>178</v>
      </c>
      <c r="D44" s="730"/>
      <c r="E44" s="730"/>
      <c r="F44" s="730"/>
      <c r="G44" s="730"/>
      <c r="H44" s="731"/>
      <c r="I44" s="738" t="s">
        <v>11</v>
      </c>
      <c r="J44" s="739"/>
      <c r="K44" s="740"/>
      <c r="L44" s="741"/>
      <c r="M44" s="741"/>
      <c r="N44" s="741"/>
      <c r="O44" s="741"/>
      <c r="P44" s="741"/>
      <c r="Q44" s="741"/>
      <c r="R44" s="741"/>
      <c r="S44" s="741"/>
      <c r="T44" s="741"/>
      <c r="U44" s="741"/>
      <c r="V44" s="741"/>
      <c r="W44" s="741"/>
      <c r="X44" s="741"/>
      <c r="Y44" s="742"/>
      <c r="Z44" s="70"/>
    </row>
    <row r="45" spans="2:703" ht="15.75" customHeight="1">
      <c r="C45" s="732"/>
      <c r="D45" s="733"/>
      <c r="E45" s="733"/>
      <c r="F45" s="733"/>
      <c r="G45" s="733"/>
      <c r="H45" s="734"/>
      <c r="I45" s="743" t="s">
        <v>4</v>
      </c>
      <c r="J45" s="744"/>
      <c r="K45" s="747" t="s">
        <v>179</v>
      </c>
      <c r="L45" s="748"/>
      <c r="M45" s="749"/>
      <c r="N45" s="750"/>
      <c r="O45" s="750"/>
      <c r="P45" s="750"/>
      <c r="Q45" s="750"/>
      <c r="R45" s="750"/>
      <c r="S45" s="750"/>
      <c r="T45" s="750"/>
      <c r="U45" s="750"/>
      <c r="V45" s="750"/>
      <c r="W45" s="750"/>
      <c r="X45" s="750"/>
      <c r="Y45" s="751"/>
    </row>
    <row r="46" spans="2:703" ht="32.25" customHeight="1">
      <c r="C46" s="732"/>
      <c r="D46" s="733"/>
      <c r="E46" s="733"/>
      <c r="F46" s="733"/>
      <c r="G46" s="733"/>
      <c r="H46" s="734"/>
      <c r="I46" s="745"/>
      <c r="J46" s="746"/>
      <c r="K46" s="752"/>
      <c r="L46" s="753"/>
      <c r="M46" s="753"/>
      <c r="N46" s="753"/>
      <c r="O46" s="753"/>
      <c r="P46" s="753"/>
      <c r="Q46" s="753"/>
      <c r="R46" s="753"/>
      <c r="S46" s="753"/>
      <c r="T46" s="753"/>
      <c r="U46" s="753"/>
      <c r="V46" s="753"/>
      <c r="W46" s="753"/>
      <c r="X46" s="753"/>
      <c r="Y46" s="754"/>
    </row>
    <row r="47" spans="2:703" ht="33" customHeight="1">
      <c r="C47" s="732"/>
      <c r="D47" s="733"/>
      <c r="E47" s="733"/>
      <c r="F47" s="733"/>
      <c r="G47" s="733"/>
      <c r="H47" s="734"/>
      <c r="I47" s="755" t="s">
        <v>180</v>
      </c>
      <c r="J47" s="756"/>
      <c r="K47" s="757"/>
      <c r="L47" s="758"/>
      <c r="M47" s="758"/>
      <c r="N47" s="758"/>
      <c r="O47" s="758"/>
      <c r="P47" s="758"/>
      <c r="Q47" s="759"/>
      <c r="R47" s="760" t="s">
        <v>181</v>
      </c>
      <c r="S47" s="761"/>
      <c r="T47" s="764"/>
      <c r="U47" s="765"/>
      <c r="V47" s="765"/>
      <c r="W47" s="765"/>
      <c r="X47" s="765"/>
      <c r="Y47" s="766"/>
    </row>
    <row r="48" spans="2:703" ht="33" customHeight="1">
      <c r="C48" s="735"/>
      <c r="D48" s="736"/>
      <c r="E48" s="736"/>
      <c r="F48" s="736"/>
      <c r="G48" s="736"/>
      <c r="H48" s="737"/>
      <c r="I48" s="769" t="s">
        <v>182</v>
      </c>
      <c r="J48" s="769"/>
      <c r="K48" s="770"/>
      <c r="L48" s="770"/>
      <c r="M48" s="770"/>
      <c r="N48" s="770"/>
      <c r="O48" s="770"/>
      <c r="P48" s="770"/>
      <c r="Q48" s="770"/>
      <c r="R48" s="762"/>
      <c r="S48" s="763"/>
      <c r="T48" s="767"/>
      <c r="U48" s="767"/>
      <c r="V48" s="767"/>
      <c r="W48" s="767"/>
      <c r="X48" s="767"/>
      <c r="Y48" s="768"/>
    </row>
    <row r="49" spans="1:703" ht="10.5" customHeight="1"/>
    <row r="50" spans="1:703" ht="20.25" customHeight="1">
      <c r="B50" s="32"/>
      <c r="C50" s="37"/>
      <c r="D50" s="37"/>
      <c r="E50" s="37"/>
      <c r="F50" s="37"/>
      <c r="G50" s="37"/>
      <c r="H50" s="37"/>
    </row>
    <row r="51" spans="1:703" ht="21" customHeight="1">
      <c r="C51" s="37"/>
      <c r="D51" s="37"/>
      <c r="E51" s="37"/>
      <c r="F51" s="37"/>
      <c r="G51" s="37"/>
      <c r="I51" s="37"/>
      <c r="J51" s="37"/>
      <c r="K51" s="37"/>
      <c r="L51" s="37"/>
      <c r="M51" s="37"/>
      <c r="N51" s="37"/>
      <c r="O51" s="37"/>
      <c r="P51" s="37"/>
      <c r="Q51" s="37"/>
      <c r="R51" s="37"/>
      <c r="S51" s="37"/>
      <c r="T51" s="37"/>
      <c r="U51" s="37"/>
      <c r="V51" s="37"/>
      <c r="W51" s="37"/>
      <c r="X51" s="37"/>
      <c r="Y51" s="37"/>
    </row>
    <row r="52" spans="1:703" ht="17.25" customHeight="1">
      <c r="C52" s="37"/>
      <c r="D52" s="37"/>
      <c r="E52" s="37"/>
      <c r="F52" s="37"/>
      <c r="G52" s="37"/>
      <c r="I52" s="37"/>
      <c r="J52" s="37"/>
      <c r="K52" s="37"/>
      <c r="L52" s="37"/>
      <c r="M52" s="37"/>
      <c r="N52" s="37"/>
      <c r="O52" s="37"/>
      <c r="P52" s="37"/>
      <c r="Q52" s="37"/>
      <c r="R52" s="37"/>
      <c r="S52" s="37"/>
      <c r="T52" s="37"/>
      <c r="U52" s="37"/>
      <c r="V52" s="37"/>
      <c r="W52" s="37"/>
      <c r="X52" s="37"/>
      <c r="Y52" s="37"/>
    </row>
    <row r="53" spans="1:703" ht="17.25" customHeight="1">
      <c r="C53" s="37"/>
      <c r="D53" s="37"/>
      <c r="E53" s="37"/>
      <c r="F53" s="37"/>
      <c r="G53" s="37"/>
      <c r="I53" s="37"/>
      <c r="J53" s="37"/>
      <c r="K53" s="37"/>
      <c r="L53" s="37"/>
      <c r="M53" s="37"/>
      <c r="N53" s="37"/>
      <c r="O53" s="37"/>
      <c r="P53" s="37"/>
      <c r="Q53" s="37"/>
      <c r="R53" s="37"/>
      <c r="S53" s="37"/>
      <c r="T53" s="37"/>
      <c r="U53" s="37"/>
      <c r="V53" s="37"/>
      <c r="W53" s="37"/>
      <c r="X53" s="37"/>
      <c r="Y53" s="37"/>
    </row>
    <row r="54" spans="1:703" ht="17.25" customHeight="1">
      <c r="C54" s="37"/>
      <c r="D54" s="37"/>
      <c r="E54" s="37"/>
      <c r="F54" s="37"/>
      <c r="G54" s="37"/>
      <c r="I54" s="37"/>
      <c r="J54" s="37"/>
      <c r="K54" s="37"/>
      <c r="L54" s="37"/>
      <c r="M54" s="37"/>
      <c r="N54" s="37"/>
      <c r="O54" s="37"/>
      <c r="P54" s="37"/>
      <c r="Q54" s="37"/>
      <c r="R54" s="37"/>
      <c r="S54" s="37"/>
      <c r="T54" s="37"/>
      <c r="U54" s="37"/>
      <c r="V54" s="37"/>
      <c r="W54" s="37"/>
      <c r="X54" s="37"/>
      <c r="Y54" s="37"/>
    </row>
    <row r="55" spans="1:703" ht="17.25" customHeight="1">
      <c r="K55" s="37"/>
      <c r="L55" s="37"/>
      <c r="M55" s="37"/>
      <c r="N55" s="37"/>
      <c r="O55" s="37"/>
      <c r="P55" s="37"/>
      <c r="Q55" s="37"/>
      <c r="R55" s="37"/>
      <c r="S55" s="37"/>
      <c r="T55" s="37"/>
      <c r="U55" s="37"/>
      <c r="V55" s="37"/>
      <c r="W55" s="37"/>
      <c r="X55" s="37"/>
      <c r="Y55" s="37"/>
    </row>
    <row r="56" spans="1:703" s="10" customFormat="1" ht="17.25" customHeight="1">
      <c r="A56" s="27"/>
      <c r="B56" s="26"/>
      <c r="C56" s="27"/>
      <c r="D56" s="27"/>
      <c r="E56" s="27"/>
      <c r="F56" s="27"/>
      <c r="G56" s="27"/>
      <c r="H56" s="27"/>
      <c r="I56" s="27"/>
      <c r="J56" s="27"/>
      <c r="K56" s="37"/>
      <c r="L56" s="37"/>
      <c r="M56" s="37"/>
      <c r="N56" s="37"/>
      <c r="O56" s="37"/>
      <c r="P56" s="37"/>
      <c r="Q56" s="37"/>
      <c r="R56" s="37"/>
      <c r="S56" s="37"/>
      <c r="T56" s="37"/>
      <c r="U56" s="37"/>
      <c r="V56" s="37"/>
      <c r="W56" s="37"/>
      <c r="X56" s="37"/>
      <c r="Y56" s="37"/>
      <c r="Z56" s="30"/>
      <c r="AA56" s="30"/>
      <c r="AB56" s="224"/>
      <c r="AC56" s="224"/>
      <c r="AD56" s="224"/>
      <c r="AE56" s="210"/>
      <c r="AF56" s="572"/>
      <c r="AG56" s="572"/>
      <c r="AH56" s="27"/>
      <c r="AI56" s="27"/>
      <c r="AJ56" s="27"/>
      <c r="AK56" s="27"/>
      <c r="AL56" s="27"/>
      <c r="AM56" s="27"/>
      <c r="AN56" s="27"/>
      <c r="AO56" s="27"/>
      <c r="AP56" s="27"/>
      <c r="AQ56" s="27"/>
      <c r="AR56" s="27"/>
      <c r="AS56" s="27"/>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c r="FN56" s="6"/>
      <c r="FO56" s="6"/>
      <c r="FP56" s="6"/>
      <c r="FQ56" s="6"/>
      <c r="FR56" s="6"/>
      <c r="FS56" s="6"/>
      <c r="FT56" s="6"/>
      <c r="FU56" s="6"/>
      <c r="FV56" s="6"/>
      <c r="FW56" s="6"/>
      <c r="FX56" s="6"/>
      <c r="FY56" s="6"/>
      <c r="FZ56" s="6"/>
      <c r="GA56" s="6"/>
      <c r="GB56" s="6"/>
      <c r="GC56" s="6"/>
      <c r="GD56" s="6"/>
      <c r="GE56" s="6"/>
      <c r="GF56" s="6"/>
      <c r="GG56" s="6"/>
      <c r="GH56" s="6"/>
      <c r="GI56" s="6"/>
      <c r="GJ56" s="6"/>
      <c r="GK56" s="6"/>
      <c r="GL56" s="6"/>
      <c r="GM56" s="6"/>
      <c r="GN56" s="6"/>
      <c r="GO56" s="6"/>
      <c r="GP56" s="6"/>
      <c r="GQ56" s="6"/>
      <c r="GR56" s="6"/>
      <c r="GS56" s="6"/>
      <c r="GT56" s="6"/>
      <c r="GU56" s="6"/>
      <c r="GV56" s="6"/>
      <c r="GW56" s="6"/>
      <c r="GX56" s="6"/>
      <c r="GY56" s="6"/>
      <c r="GZ56" s="6"/>
      <c r="HA56" s="6"/>
      <c r="HB56" s="6"/>
      <c r="HC56" s="6"/>
      <c r="HD56" s="6"/>
      <c r="HE56" s="6"/>
      <c r="HF56" s="6"/>
      <c r="HG56" s="6"/>
      <c r="HH56" s="6"/>
      <c r="HI56" s="6"/>
      <c r="HJ56" s="6"/>
      <c r="HK56" s="6"/>
      <c r="HL56" s="6"/>
      <c r="HM56" s="6"/>
      <c r="HN56" s="6"/>
      <c r="HO56" s="6"/>
      <c r="HP56" s="6"/>
      <c r="HQ56" s="6"/>
      <c r="HR56" s="6"/>
      <c r="HS56" s="6"/>
      <c r="HT56" s="6"/>
      <c r="HU56" s="6"/>
      <c r="HV56" s="6"/>
      <c r="HW56" s="6"/>
      <c r="HX56" s="6"/>
      <c r="HY56" s="6"/>
      <c r="HZ56" s="6"/>
      <c r="IA56" s="6"/>
      <c r="IB56" s="6"/>
      <c r="IC56" s="6"/>
      <c r="ID56" s="6"/>
      <c r="IE56" s="6"/>
      <c r="IF56" s="6"/>
      <c r="IG56" s="6"/>
      <c r="IH56" s="6"/>
      <c r="II56" s="6"/>
      <c r="IJ56" s="6"/>
      <c r="IK56" s="6"/>
      <c r="IL56" s="6"/>
      <c r="IM56" s="6"/>
      <c r="IN56" s="6"/>
      <c r="IO56" s="6"/>
      <c r="IP56" s="6"/>
      <c r="IQ56" s="6"/>
      <c r="IR56" s="6"/>
      <c r="IS56" s="6"/>
      <c r="IT56" s="6"/>
      <c r="IU56" s="6"/>
      <c r="IV56" s="6"/>
      <c r="IW56" s="6"/>
      <c r="IX56" s="6"/>
      <c r="IY56" s="6"/>
      <c r="IZ56" s="6"/>
      <c r="JA56" s="6"/>
      <c r="JB56" s="6"/>
      <c r="JC56" s="6"/>
      <c r="JD56" s="6"/>
      <c r="JE56" s="6"/>
      <c r="JF56" s="6"/>
      <c r="JG56" s="6"/>
      <c r="JH56" s="6"/>
      <c r="JI56" s="6"/>
      <c r="JJ56" s="6"/>
      <c r="JK56" s="6"/>
      <c r="JL56" s="6"/>
      <c r="JM56" s="6"/>
      <c r="JN56" s="6"/>
      <c r="JO56" s="6"/>
      <c r="JP56" s="6"/>
      <c r="JQ56" s="6"/>
      <c r="JR56" s="6"/>
      <c r="JS56" s="6"/>
      <c r="JT56" s="6"/>
      <c r="JU56" s="6"/>
      <c r="JV56" s="6"/>
      <c r="JW56" s="6"/>
      <c r="JX56" s="6"/>
      <c r="JY56" s="6"/>
      <c r="JZ56" s="6"/>
      <c r="KA56" s="6"/>
      <c r="KB56" s="6"/>
      <c r="KC56" s="6"/>
      <c r="KD56" s="6"/>
      <c r="KE56" s="6"/>
      <c r="KF56" s="6"/>
      <c r="KG56" s="6"/>
      <c r="KH56" s="6"/>
      <c r="KI56" s="6"/>
      <c r="KJ56" s="6"/>
      <c r="KK56" s="6"/>
      <c r="KL56" s="6"/>
      <c r="KM56" s="6"/>
      <c r="KN56" s="6"/>
      <c r="KO56" s="6"/>
      <c r="KP56" s="6"/>
      <c r="KQ56" s="6"/>
      <c r="KR56" s="6"/>
      <c r="KS56" s="6"/>
      <c r="KT56" s="6"/>
      <c r="KU56" s="6"/>
      <c r="KV56" s="6"/>
      <c r="KW56" s="6"/>
      <c r="KX56" s="6"/>
      <c r="KY56" s="6"/>
      <c r="KZ56" s="6"/>
      <c r="LA56" s="6"/>
      <c r="LB56" s="6"/>
      <c r="LC56" s="6"/>
      <c r="LD56" s="6"/>
      <c r="LE56" s="6"/>
      <c r="LF56" s="6"/>
      <c r="LG56" s="6"/>
      <c r="LH56" s="6"/>
      <c r="LI56" s="6"/>
      <c r="LJ56" s="6"/>
      <c r="LK56" s="6"/>
      <c r="LL56" s="6"/>
      <c r="LM56" s="6"/>
      <c r="LN56" s="6"/>
      <c r="LO56" s="6"/>
      <c r="LP56" s="6"/>
      <c r="LQ56" s="6"/>
      <c r="LR56" s="6"/>
      <c r="LS56" s="6"/>
      <c r="LT56" s="6"/>
      <c r="LU56" s="6"/>
      <c r="LV56" s="6"/>
      <c r="LW56" s="6"/>
      <c r="LX56" s="6"/>
      <c r="LY56" s="6"/>
      <c r="LZ56" s="6"/>
      <c r="MA56" s="6"/>
      <c r="MB56" s="6"/>
      <c r="MC56" s="6"/>
      <c r="MD56" s="6"/>
      <c r="ME56" s="6"/>
      <c r="MF56" s="6"/>
      <c r="MG56" s="6"/>
      <c r="MH56" s="6"/>
      <c r="MI56" s="6"/>
      <c r="MJ56" s="6"/>
      <c r="MK56" s="6"/>
      <c r="ML56" s="6"/>
      <c r="MM56" s="6"/>
      <c r="MN56" s="6"/>
      <c r="MO56" s="6"/>
      <c r="MP56" s="6"/>
      <c r="MQ56" s="6"/>
      <c r="MR56" s="6"/>
      <c r="MS56" s="6"/>
      <c r="MT56" s="6"/>
      <c r="MU56" s="6"/>
      <c r="MV56" s="6"/>
      <c r="MW56" s="6"/>
      <c r="MX56" s="6"/>
      <c r="MY56" s="6"/>
      <c r="MZ56" s="6"/>
      <c r="NA56" s="6"/>
      <c r="NB56" s="6"/>
      <c r="NC56" s="6"/>
      <c r="ND56" s="6"/>
      <c r="NE56" s="6"/>
      <c r="NF56" s="6"/>
      <c r="NG56" s="6"/>
      <c r="NH56" s="6"/>
      <c r="NI56" s="6"/>
      <c r="NJ56" s="6"/>
      <c r="NK56" s="6"/>
      <c r="NL56" s="6"/>
      <c r="NM56" s="6"/>
      <c r="NN56" s="6"/>
      <c r="NO56" s="6"/>
      <c r="NP56" s="6"/>
      <c r="NQ56" s="6"/>
      <c r="NR56" s="6"/>
      <c r="NS56" s="6"/>
      <c r="NT56" s="6"/>
      <c r="NU56" s="6"/>
      <c r="NV56" s="6"/>
      <c r="NW56" s="6"/>
      <c r="NX56" s="6"/>
      <c r="NY56" s="6"/>
      <c r="NZ56" s="6"/>
      <c r="OA56" s="6"/>
      <c r="OB56" s="6"/>
      <c r="OC56" s="6"/>
      <c r="OD56" s="6"/>
      <c r="OE56" s="6"/>
      <c r="OF56" s="6"/>
      <c r="OG56" s="6"/>
      <c r="OH56" s="6"/>
      <c r="OI56" s="6"/>
      <c r="OJ56" s="6"/>
      <c r="OK56" s="6"/>
      <c r="OL56" s="6"/>
      <c r="OM56" s="6"/>
      <c r="ON56" s="6"/>
      <c r="OO56" s="6"/>
      <c r="OP56" s="6"/>
      <c r="OQ56" s="6"/>
      <c r="OR56" s="6"/>
      <c r="OS56" s="6"/>
      <c r="OT56" s="6"/>
      <c r="OU56" s="6"/>
      <c r="OV56" s="6"/>
      <c r="OW56" s="6"/>
      <c r="OX56" s="6"/>
      <c r="OY56" s="6"/>
      <c r="OZ56" s="6"/>
      <c r="PA56" s="6"/>
      <c r="PB56" s="6"/>
      <c r="PC56" s="6"/>
      <c r="PD56" s="6"/>
      <c r="PE56" s="6"/>
      <c r="PF56" s="6"/>
      <c r="PG56" s="6"/>
      <c r="PH56" s="6"/>
      <c r="PI56" s="6"/>
      <c r="PJ56" s="6"/>
      <c r="PK56" s="6"/>
      <c r="PL56" s="6"/>
      <c r="PM56" s="6"/>
      <c r="PN56" s="6"/>
      <c r="PO56" s="6"/>
      <c r="PP56" s="6"/>
      <c r="PQ56" s="6"/>
      <c r="PR56" s="6"/>
      <c r="PS56" s="6"/>
      <c r="PT56" s="6"/>
      <c r="PU56" s="6"/>
      <c r="PV56" s="6"/>
      <c r="PW56" s="6"/>
      <c r="PX56" s="6"/>
      <c r="PY56" s="6"/>
      <c r="PZ56" s="6"/>
      <c r="QA56" s="6"/>
      <c r="QB56" s="6"/>
      <c r="QC56" s="6"/>
      <c r="QD56" s="6"/>
      <c r="QE56" s="6"/>
      <c r="QF56" s="6"/>
      <c r="QG56" s="6"/>
      <c r="QH56" s="6"/>
      <c r="QI56" s="6"/>
      <c r="QJ56" s="6"/>
      <c r="QK56" s="6"/>
      <c r="QL56" s="6"/>
      <c r="QM56" s="6"/>
      <c r="QN56" s="6"/>
      <c r="QO56" s="6"/>
      <c r="QP56" s="6"/>
      <c r="QQ56" s="6"/>
      <c r="QR56" s="6"/>
      <c r="QS56" s="6"/>
      <c r="QT56" s="6"/>
      <c r="QU56" s="6"/>
      <c r="QV56" s="6"/>
      <c r="QW56" s="6"/>
      <c r="QX56" s="6"/>
      <c r="QY56" s="6"/>
      <c r="QZ56" s="6"/>
      <c r="RA56" s="6"/>
      <c r="RB56" s="6"/>
      <c r="RC56" s="6"/>
      <c r="RD56" s="6"/>
      <c r="RE56" s="6"/>
      <c r="RF56" s="6"/>
      <c r="RG56" s="6"/>
      <c r="RH56" s="6"/>
      <c r="RI56" s="6"/>
      <c r="RJ56" s="6"/>
      <c r="RK56" s="6"/>
      <c r="RL56" s="6"/>
      <c r="RM56" s="6"/>
      <c r="RN56" s="6"/>
      <c r="RO56" s="6"/>
      <c r="RP56" s="6"/>
      <c r="RQ56" s="6"/>
      <c r="RR56" s="6"/>
      <c r="RS56" s="6"/>
      <c r="RT56" s="6"/>
      <c r="RU56" s="6"/>
      <c r="RV56" s="6"/>
      <c r="RW56" s="6"/>
      <c r="RX56" s="6"/>
      <c r="RY56" s="6"/>
      <c r="RZ56" s="6"/>
      <c r="SA56" s="6"/>
      <c r="SB56" s="6"/>
      <c r="SC56" s="6"/>
      <c r="SD56" s="6"/>
      <c r="SE56" s="6"/>
      <c r="SF56" s="6"/>
      <c r="SG56" s="6"/>
      <c r="SH56" s="6"/>
      <c r="SI56" s="6"/>
      <c r="SJ56" s="6"/>
      <c r="SK56" s="6"/>
      <c r="SL56" s="6"/>
      <c r="SM56" s="6"/>
      <c r="SN56" s="6"/>
      <c r="SO56" s="6"/>
      <c r="SP56" s="6"/>
      <c r="SQ56" s="6"/>
      <c r="SR56" s="6"/>
      <c r="SS56" s="6"/>
      <c r="ST56" s="6"/>
      <c r="SU56" s="6"/>
      <c r="SV56" s="6"/>
      <c r="SW56" s="6"/>
      <c r="SX56" s="6"/>
      <c r="SY56" s="6"/>
      <c r="SZ56" s="6"/>
      <c r="TA56" s="6"/>
      <c r="TB56" s="6"/>
      <c r="TC56" s="6"/>
      <c r="TD56" s="6"/>
      <c r="TE56" s="6"/>
      <c r="TF56" s="6"/>
      <c r="TG56" s="6"/>
      <c r="TH56" s="6"/>
      <c r="TI56" s="6"/>
      <c r="TJ56" s="6"/>
      <c r="TK56" s="6"/>
      <c r="TL56" s="6"/>
      <c r="TM56" s="6"/>
      <c r="TN56" s="6"/>
      <c r="TO56" s="6"/>
      <c r="TP56" s="6"/>
      <c r="TQ56" s="6"/>
      <c r="TR56" s="6"/>
      <c r="TS56" s="6"/>
      <c r="TT56" s="6"/>
      <c r="TU56" s="6"/>
      <c r="TV56" s="6"/>
      <c r="TW56" s="6"/>
      <c r="TX56" s="6"/>
      <c r="TY56" s="6"/>
      <c r="TZ56" s="6"/>
      <c r="UA56" s="6"/>
      <c r="UB56" s="6"/>
      <c r="UC56" s="6"/>
      <c r="UD56" s="6"/>
      <c r="UE56" s="6"/>
      <c r="UF56" s="6"/>
      <c r="UG56" s="6"/>
      <c r="UH56" s="6"/>
      <c r="UI56" s="6"/>
      <c r="UJ56" s="6"/>
      <c r="UK56" s="6"/>
      <c r="UL56" s="6"/>
      <c r="UM56" s="6"/>
      <c r="UN56" s="6"/>
      <c r="UO56" s="6"/>
      <c r="UP56" s="6"/>
      <c r="UQ56" s="6"/>
      <c r="UR56" s="6"/>
      <c r="US56" s="6"/>
      <c r="UT56" s="6"/>
      <c r="UU56" s="6"/>
      <c r="UV56" s="6"/>
      <c r="UW56" s="6"/>
      <c r="UX56" s="6"/>
      <c r="UY56" s="6"/>
      <c r="UZ56" s="6"/>
      <c r="VA56" s="6"/>
      <c r="VB56" s="6"/>
      <c r="VC56" s="6"/>
      <c r="VD56" s="6"/>
      <c r="VE56" s="6"/>
      <c r="VF56" s="6"/>
      <c r="VG56" s="6"/>
      <c r="VH56" s="6"/>
      <c r="VI56" s="6"/>
      <c r="VJ56" s="6"/>
      <c r="VK56" s="6"/>
      <c r="VL56" s="6"/>
      <c r="VM56" s="6"/>
      <c r="VN56" s="6"/>
      <c r="VO56" s="6"/>
      <c r="VP56" s="6"/>
      <c r="VQ56" s="6"/>
      <c r="VR56" s="6"/>
      <c r="VS56" s="6"/>
      <c r="VT56" s="6"/>
      <c r="VU56" s="6"/>
      <c r="VV56" s="6"/>
      <c r="VW56" s="6"/>
      <c r="VX56" s="6"/>
      <c r="VY56" s="6"/>
      <c r="VZ56" s="6"/>
      <c r="WA56" s="6"/>
      <c r="WB56" s="6"/>
      <c r="WC56" s="6"/>
      <c r="WD56" s="6"/>
      <c r="WE56" s="6"/>
      <c r="WF56" s="6"/>
      <c r="WG56" s="6"/>
      <c r="WH56" s="6"/>
      <c r="WI56" s="6"/>
      <c r="WJ56" s="6"/>
      <c r="WK56" s="6"/>
      <c r="WL56" s="6"/>
      <c r="WM56" s="6"/>
      <c r="WN56" s="6"/>
      <c r="WO56" s="6"/>
      <c r="WP56" s="6"/>
      <c r="WQ56" s="6"/>
      <c r="WR56" s="6"/>
      <c r="WS56" s="6"/>
      <c r="WT56" s="6"/>
      <c r="WU56" s="6"/>
      <c r="WV56" s="6"/>
      <c r="WW56" s="6"/>
      <c r="WX56" s="6"/>
      <c r="WY56" s="6"/>
      <c r="WZ56" s="6"/>
      <c r="XA56" s="6"/>
      <c r="XB56" s="6"/>
      <c r="XC56" s="6"/>
      <c r="XD56" s="6"/>
      <c r="XE56" s="6"/>
      <c r="XF56" s="6"/>
      <c r="XG56" s="6"/>
      <c r="XH56" s="6"/>
      <c r="XI56" s="6"/>
      <c r="XJ56" s="6"/>
      <c r="XK56" s="6"/>
      <c r="XL56" s="6"/>
      <c r="XM56" s="6"/>
      <c r="XN56" s="6"/>
      <c r="XO56" s="6"/>
      <c r="XP56" s="6"/>
      <c r="XQ56" s="6"/>
      <c r="XR56" s="6"/>
      <c r="XS56" s="6"/>
      <c r="XT56" s="6"/>
      <c r="XU56" s="6"/>
      <c r="XV56" s="6"/>
      <c r="XW56" s="6"/>
      <c r="XX56" s="6"/>
      <c r="XY56" s="6"/>
      <c r="XZ56" s="6"/>
      <c r="YA56" s="6"/>
      <c r="YB56" s="6"/>
      <c r="YC56" s="6"/>
      <c r="YD56" s="6"/>
      <c r="YE56" s="6"/>
      <c r="YF56" s="6"/>
      <c r="YG56" s="6"/>
      <c r="YH56" s="6"/>
      <c r="YI56" s="6"/>
      <c r="YJ56" s="6"/>
      <c r="YK56" s="6"/>
      <c r="YL56" s="6"/>
      <c r="YM56" s="6"/>
      <c r="YN56" s="6"/>
      <c r="YO56" s="6"/>
      <c r="YP56" s="6"/>
      <c r="YQ56" s="6"/>
      <c r="YR56" s="6"/>
      <c r="YS56" s="6"/>
      <c r="YT56" s="6"/>
      <c r="YU56" s="6"/>
      <c r="YV56" s="6"/>
      <c r="YW56" s="6"/>
      <c r="YX56" s="6"/>
      <c r="YY56" s="6"/>
      <c r="YZ56" s="6"/>
      <c r="ZA56" s="6"/>
      <c r="ZB56" s="6"/>
      <c r="ZC56" s="6"/>
      <c r="ZD56" s="6"/>
      <c r="ZE56" s="6"/>
      <c r="ZF56" s="6"/>
      <c r="ZG56" s="6"/>
      <c r="ZH56" s="6"/>
      <c r="ZI56" s="6"/>
      <c r="ZJ56" s="6"/>
      <c r="ZK56" s="6"/>
      <c r="ZL56" s="6"/>
      <c r="ZM56" s="6"/>
      <c r="ZN56" s="6"/>
      <c r="ZO56" s="6"/>
      <c r="ZP56" s="6"/>
      <c r="ZQ56" s="6"/>
      <c r="ZR56" s="6"/>
      <c r="ZS56" s="6"/>
      <c r="ZT56" s="6"/>
      <c r="ZU56" s="6"/>
      <c r="ZV56" s="6"/>
      <c r="ZW56" s="6"/>
      <c r="ZX56" s="6"/>
      <c r="ZY56" s="6"/>
      <c r="ZZ56" s="6"/>
      <c r="AAA56" s="6"/>
    </row>
    <row r="57" spans="1:703" s="10" customFormat="1" ht="17.25" customHeight="1">
      <c r="A57" s="27"/>
      <c r="B57" s="26"/>
      <c r="C57" s="27"/>
      <c r="D57" s="27"/>
      <c r="E57" s="27"/>
      <c r="F57" s="27"/>
      <c r="G57" s="27"/>
      <c r="H57" s="27"/>
      <c r="I57" s="27"/>
      <c r="J57" s="27"/>
      <c r="K57" s="37"/>
      <c r="L57" s="37"/>
      <c r="M57" s="37"/>
      <c r="N57" s="37"/>
      <c r="O57" s="37"/>
      <c r="P57" s="37"/>
      <c r="Q57" s="37"/>
      <c r="R57" s="37"/>
      <c r="S57" s="37"/>
      <c r="T57" s="37"/>
      <c r="U57" s="37"/>
      <c r="V57" s="37"/>
      <c r="W57" s="37"/>
      <c r="X57" s="37"/>
      <c r="Y57" s="37"/>
      <c r="Z57" s="30"/>
      <c r="AA57" s="30"/>
      <c r="AB57" s="224"/>
      <c r="AC57" s="224"/>
      <c r="AD57" s="224"/>
      <c r="AE57" s="210"/>
      <c r="AF57" s="572"/>
      <c r="AG57" s="572"/>
      <c r="AH57" s="27"/>
      <c r="AI57" s="27"/>
      <c r="AJ57" s="27"/>
      <c r="AK57" s="27"/>
      <c r="AL57" s="27"/>
      <c r="AM57" s="27"/>
      <c r="AN57" s="27"/>
      <c r="AO57" s="27"/>
      <c r="AP57" s="27"/>
      <c r="AQ57" s="27"/>
      <c r="AR57" s="27"/>
      <c r="AS57" s="27"/>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c r="FN57" s="6"/>
      <c r="FO57" s="6"/>
      <c r="FP57" s="6"/>
      <c r="FQ57" s="6"/>
      <c r="FR57" s="6"/>
      <c r="FS57" s="6"/>
      <c r="FT57" s="6"/>
      <c r="FU57" s="6"/>
      <c r="FV57" s="6"/>
      <c r="FW57" s="6"/>
      <c r="FX57" s="6"/>
      <c r="FY57" s="6"/>
      <c r="FZ57" s="6"/>
      <c r="GA57" s="6"/>
      <c r="GB57" s="6"/>
      <c r="GC57" s="6"/>
      <c r="GD57" s="6"/>
      <c r="GE57" s="6"/>
      <c r="GF57" s="6"/>
      <c r="GG57" s="6"/>
      <c r="GH57" s="6"/>
      <c r="GI57" s="6"/>
      <c r="GJ57" s="6"/>
      <c r="GK57" s="6"/>
      <c r="GL57" s="6"/>
      <c r="GM57" s="6"/>
      <c r="GN57" s="6"/>
      <c r="GO57" s="6"/>
      <c r="GP57" s="6"/>
      <c r="GQ57" s="6"/>
      <c r="GR57" s="6"/>
      <c r="GS57" s="6"/>
      <c r="GT57" s="6"/>
      <c r="GU57" s="6"/>
      <c r="GV57" s="6"/>
      <c r="GW57" s="6"/>
      <c r="GX57" s="6"/>
      <c r="GY57" s="6"/>
      <c r="GZ57" s="6"/>
      <c r="HA57" s="6"/>
      <c r="HB57" s="6"/>
      <c r="HC57" s="6"/>
      <c r="HD57" s="6"/>
      <c r="HE57" s="6"/>
      <c r="HF57" s="6"/>
      <c r="HG57" s="6"/>
      <c r="HH57" s="6"/>
      <c r="HI57" s="6"/>
      <c r="HJ57" s="6"/>
      <c r="HK57" s="6"/>
      <c r="HL57" s="6"/>
      <c r="HM57" s="6"/>
      <c r="HN57" s="6"/>
      <c r="HO57" s="6"/>
      <c r="HP57" s="6"/>
      <c r="HQ57" s="6"/>
      <c r="HR57" s="6"/>
      <c r="HS57" s="6"/>
      <c r="HT57" s="6"/>
      <c r="HU57" s="6"/>
      <c r="HV57" s="6"/>
      <c r="HW57" s="6"/>
      <c r="HX57" s="6"/>
      <c r="HY57" s="6"/>
      <c r="HZ57" s="6"/>
      <c r="IA57" s="6"/>
      <c r="IB57" s="6"/>
      <c r="IC57" s="6"/>
      <c r="ID57" s="6"/>
      <c r="IE57" s="6"/>
      <c r="IF57" s="6"/>
      <c r="IG57" s="6"/>
      <c r="IH57" s="6"/>
      <c r="II57" s="6"/>
      <c r="IJ57" s="6"/>
      <c r="IK57" s="6"/>
      <c r="IL57" s="6"/>
      <c r="IM57" s="6"/>
      <c r="IN57" s="6"/>
      <c r="IO57" s="6"/>
      <c r="IP57" s="6"/>
      <c r="IQ57" s="6"/>
      <c r="IR57" s="6"/>
      <c r="IS57" s="6"/>
      <c r="IT57" s="6"/>
      <c r="IU57" s="6"/>
      <c r="IV57" s="6"/>
      <c r="IW57" s="6"/>
      <c r="IX57" s="6"/>
      <c r="IY57" s="6"/>
      <c r="IZ57" s="6"/>
      <c r="JA57" s="6"/>
      <c r="JB57" s="6"/>
      <c r="JC57" s="6"/>
      <c r="JD57" s="6"/>
      <c r="JE57" s="6"/>
      <c r="JF57" s="6"/>
      <c r="JG57" s="6"/>
      <c r="JH57" s="6"/>
      <c r="JI57" s="6"/>
      <c r="JJ57" s="6"/>
      <c r="JK57" s="6"/>
      <c r="JL57" s="6"/>
      <c r="JM57" s="6"/>
      <c r="JN57" s="6"/>
      <c r="JO57" s="6"/>
      <c r="JP57" s="6"/>
      <c r="JQ57" s="6"/>
      <c r="JR57" s="6"/>
      <c r="JS57" s="6"/>
      <c r="JT57" s="6"/>
      <c r="JU57" s="6"/>
      <c r="JV57" s="6"/>
      <c r="JW57" s="6"/>
      <c r="JX57" s="6"/>
      <c r="JY57" s="6"/>
      <c r="JZ57" s="6"/>
      <c r="KA57" s="6"/>
      <c r="KB57" s="6"/>
      <c r="KC57" s="6"/>
      <c r="KD57" s="6"/>
      <c r="KE57" s="6"/>
      <c r="KF57" s="6"/>
      <c r="KG57" s="6"/>
      <c r="KH57" s="6"/>
      <c r="KI57" s="6"/>
      <c r="KJ57" s="6"/>
      <c r="KK57" s="6"/>
      <c r="KL57" s="6"/>
      <c r="KM57" s="6"/>
      <c r="KN57" s="6"/>
      <c r="KO57" s="6"/>
      <c r="KP57" s="6"/>
      <c r="KQ57" s="6"/>
      <c r="KR57" s="6"/>
      <c r="KS57" s="6"/>
      <c r="KT57" s="6"/>
      <c r="KU57" s="6"/>
      <c r="KV57" s="6"/>
      <c r="KW57" s="6"/>
      <c r="KX57" s="6"/>
      <c r="KY57" s="6"/>
      <c r="KZ57" s="6"/>
      <c r="LA57" s="6"/>
      <c r="LB57" s="6"/>
      <c r="LC57" s="6"/>
      <c r="LD57" s="6"/>
      <c r="LE57" s="6"/>
      <c r="LF57" s="6"/>
      <c r="LG57" s="6"/>
      <c r="LH57" s="6"/>
      <c r="LI57" s="6"/>
      <c r="LJ57" s="6"/>
      <c r="LK57" s="6"/>
      <c r="LL57" s="6"/>
      <c r="LM57" s="6"/>
      <c r="LN57" s="6"/>
      <c r="LO57" s="6"/>
      <c r="LP57" s="6"/>
      <c r="LQ57" s="6"/>
      <c r="LR57" s="6"/>
      <c r="LS57" s="6"/>
      <c r="LT57" s="6"/>
      <c r="LU57" s="6"/>
      <c r="LV57" s="6"/>
      <c r="LW57" s="6"/>
      <c r="LX57" s="6"/>
      <c r="LY57" s="6"/>
      <c r="LZ57" s="6"/>
      <c r="MA57" s="6"/>
      <c r="MB57" s="6"/>
      <c r="MC57" s="6"/>
      <c r="MD57" s="6"/>
      <c r="ME57" s="6"/>
      <c r="MF57" s="6"/>
      <c r="MG57" s="6"/>
      <c r="MH57" s="6"/>
      <c r="MI57" s="6"/>
      <c r="MJ57" s="6"/>
      <c r="MK57" s="6"/>
      <c r="ML57" s="6"/>
      <c r="MM57" s="6"/>
      <c r="MN57" s="6"/>
      <c r="MO57" s="6"/>
      <c r="MP57" s="6"/>
      <c r="MQ57" s="6"/>
      <c r="MR57" s="6"/>
      <c r="MS57" s="6"/>
      <c r="MT57" s="6"/>
      <c r="MU57" s="6"/>
      <c r="MV57" s="6"/>
      <c r="MW57" s="6"/>
      <c r="MX57" s="6"/>
      <c r="MY57" s="6"/>
      <c r="MZ57" s="6"/>
      <c r="NA57" s="6"/>
      <c r="NB57" s="6"/>
      <c r="NC57" s="6"/>
      <c r="ND57" s="6"/>
      <c r="NE57" s="6"/>
      <c r="NF57" s="6"/>
      <c r="NG57" s="6"/>
      <c r="NH57" s="6"/>
      <c r="NI57" s="6"/>
      <c r="NJ57" s="6"/>
      <c r="NK57" s="6"/>
      <c r="NL57" s="6"/>
      <c r="NM57" s="6"/>
      <c r="NN57" s="6"/>
      <c r="NO57" s="6"/>
      <c r="NP57" s="6"/>
      <c r="NQ57" s="6"/>
      <c r="NR57" s="6"/>
      <c r="NS57" s="6"/>
      <c r="NT57" s="6"/>
      <c r="NU57" s="6"/>
      <c r="NV57" s="6"/>
      <c r="NW57" s="6"/>
      <c r="NX57" s="6"/>
      <c r="NY57" s="6"/>
      <c r="NZ57" s="6"/>
      <c r="OA57" s="6"/>
      <c r="OB57" s="6"/>
      <c r="OC57" s="6"/>
      <c r="OD57" s="6"/>
      <c r="OE57" s="6"/>
      <c r="OF57" s="6"/>
      <c r="OG57" s="6"/>
      <c r="OH57" s="6"/>
      <c r="OI57" s="6"/>
      <c r="OJ57" s="6"/>
      <c r="OK57" s="6"/>
      <c r="OL57" s="6"/>
      <c r="OM57" s="6"/>
      <c r="ON57" s="6"/>
      <c r="OO57" s="6"/>
      <c r="OP57" s="6"/>
      <c r="OQ57" s="6"/>
      <c r="OR57" s="6"/>
      <c r="OS57" s="6"/>
      <c r="OT57" s="6"/>
      <c r="OU57" s="6"/>
      <c r="OV57" s="6"/>
      <c r="OW57" s="6"/>
      <c r="OX57" s="6"/>
      <c r="OY57" s="6"/>
      <c r="OZ57" s="6"/>
      <c r="PA57" s="6"/>
      <c r="PB57" s="6"/>
      <c r="PC57" s="6"/>
      <c r="PD57" s="6"/>
      <c r="PE57" s="6"/>
      <c r="PF57" s="6"/>
      <c r="PG57" s="6"/>
      <c r="PH57" s="6"/>
      <c r="PI57" s="6"/>
      <c r="PJ57" s="6"/>
      <c r="PK57" s="6"/>
      <c r="PL57" s="6"/>
      <c r="PM57" s="6"/>
      <c r="PN57" s="6"/>
      <c r="PO57" s="6"/>
      <c r="PP57" s="6"/>
      <c r="PQ57" s="6"/>
      <c r="PR57" s="6"/>
      <c r="PS57" s="6"/>
      <c r="PT57" s="6"/>
      <c r="PU57" s="6"/>
      <c r="PV57" s="6"/>
      <c r="PW57" s="6"/>
      <c r="PX57" s="6"/>
      <c r="PY57" s="6"/>
      <c r="PZ57" s="6"/>
      <c r="QA57" s="6"/>
      <c r="QB57" s="6"/>
      <c r="QC57" s="6"/>
      <c r="QD57" s="6"/>
      <c r="QE57" s="6"/>
      <c r="QF57" s="6"/>
      <c r="QG57" s="6"/>
      <c r="QH57" s="6"/>
      <c r="QI57" s="6"/>
      <c r="QJ57" s="6"/>
      <c r="QK57" s="6"/>
      <c r="QL57" s="6"/>
      <c r="QM57" s="6"/>
      <c r="QN57" s="6"/>
      <c r="QO57" s="6"/>
      <c r="QP57" s="6"/>
      <c r="QQ57" s="6"/>
      <c r="QR57" s="6"/>
      <c r="QS57" s="6"/>
      <c r="QT57" s="6"/>
      <c r="QU57" s="6"/>
      <c r="QV57" s="6"/>
      <c r="QW57" s="6"/>
      <c r="QX57" s="6"/>
      <c r="QY57" s="6"/>
      <c r="QZ57" s="6"/>
      <c r="RA57" s="6"/>
      <c r="RB57" s="6"/>
      <c r="RC57" s="6"/>
      <c r="RD57" s="6"/>
      <c r="RE57" s="6"/>
      <c r="RF57" s="6"/>
      <c r="RG57" s="6"/>
      <c r="RH57" s="6"/>
      <c r="RI57" s="6"/>
      <c r="RJ57" s="6"/>
      <c r="RK57" s="6"/>
      <c r="RL57" s="6"/>
      <c r="RM57" s="6"/>
      <c r="RN57" s="6"/>
      <c r="RO57" s="6"/>
      <c r="RP57" s="6"/>
      <c r="RQ57" s="6"/>
      <c r="RR57" s="6"/>
      <c r="RS57" s="6"/>
      <c r="RT57" s="6"/>
      <c r="RU57" s="6"/>
      <c r="RV57" s="6"/>
      <c r="RW57" s="6"/>
      <c r="RX57" s="6"/>
      <c r="RY57" s="6"/>
      <c r="RZ57" s="6"/>
      <c r="SA57" s="6"/>
      <c r="SB57" s="6"/>
      <c r="SC57" s="6"/>
      <c r="SD57" s="6"/>
      <c r="SE57" s="6"/>
      <c r="SF57" s="6"/>
      <c r="SG57" s="6"/>
      <c r="SH57" s="6"/>
      <c r="SI57" s="6"/>
      <c r="SJ57" s="6"/>
      <c r="SK57" s="6"/>
      <c r="SL57" s="6"/>
      <c r="SM57" s="6"/>
      <c r="SN57" s="6"/>
      <c r="SO57" s="6"/>
      <c r="SP57" s="6"/>
      <c r="SQ57" s="6"/>
      <c r="SR57" s="6"/>
      <c r="SS57" s="6"/>
      <c r="ST57" s="6"/>
      <c r="SU57" s="6"/>
      <c r="SV57" s="6"/>
      <c r="SW57" s="6"/>
      <c r="SX57" s="6"/>
      <c r="SY57" s="6"/>
      <c r="SZ57" s="6"/>
      <c r="TA57" s="6"/>
      <c r="TB57" s="6"/>
      <c r="TC57" s="6"/>
      <c r="TD57" s="6"/>
      <c r="TE57" s="6"/>
      <c r="TF57" s="6"/>
      <c r="TG57" s="6"/>
      <c r="TH57" s="6"/>
      <c r="TI57" s="6"/>
      <c r="TJ57" s="6"/>
      <c r="TK57" s="6"/>
      <c r="TL57" s="6"/>
      <c r="TM57" s="6"/>
      <c r="TN57" s="6"/>
      <c r="TO57" s="6"/>
      <c r="TP57" s="6"/>
      <c r="TQ57" s="6"/>
      <c r="TR57" s="6"/>
      <c r="TS57" s="6"/>
      <c r="TT57" s="6"/>
      <c r="TU57" s="6"/>
      <c r="TV57" s="6"/>
      <c r="TW57" s="6"/>
      <c r="TX57" s="6"/>
      <c r="TY57" s="6"/>
      <c r="TZ57" s="6"/>
      <c r="UA57" s="6"/>
      <c r="UB57" s="6"/>
      <c r="UC57" s="6"/>
      <c r="UD57" s="6"/>
      <c r="UE57" s="6"/>
      <c r="UF57" s="6"/>
      <c r="UG57" s="6"/>
      <c r="UH57" s="6"/>
      <c r="UI57" s="6"/>
      <c r="UJ57" s="6"/>
      <c r="UK57" s="6"/>
      <c r="UL57" s="6"/>
      <c r="UM57" s="6"/>
      <c r="UN57" s="6"/>
      <c r="UO57" s="6"/>
      <c r="UP57" s="6"/>
      <c r="UQ57" s="6"/>
      <c r="UR57" s="6"/>
      <c r="US57" s="6"/>
      <c r="UT57" s="6"/>
      <c r="UU57" s="6"/>
      <c r="UV57" s="6"/>
      <c r="UW57" s="6"/>
      <c r="UX57" s="6"/>
      <c r="UY57" s="6"/>
      <c r="UZ57" s="6"/>
      <c r="VA57" s="6"/>
      <c r="VB57" s="6"/>
      <c r="VC57" s="6"/>
      <c r="VD57" s="6"/>
      <c r="VE57" s="6"/>
      <c r="VF57" s="6"/>
      <c r="VG57" s="6"/>
      <c r="VH57" s="6"/>
      <c r="VI57" s="6"/>
      <c r="VJ57" s="6"/>
      <c r="VK57" s="6"/>
      <c r="VL57" s="6"/>
      <c r="VM57" s="6"/>
      <c r="VN57" s="6"/>
      <c r="VO57" s="6"/>
      <c r="VP57" s="6"/>
      <c r="VQ57" s="6"/>
      <c r="VR57" s="6"/>
      <c r="VS57" s="6"/>
      <c r="VT57" s="6"/>
      <c r="VU57" s="6"/>
      <c r="VV57" s="6"/>
      <c r="VW57" s="6"/>
      <c r="VX57" s="6"/>
      <c r="VY57" s="6"/>
      <c r="VZ57" s="6"/>
      <c r="WA57" s="6"/>
      <c r="WB57" s="6"/>
      <c r="WC57" s="6"/>
      <c r="WD57" s="6"/>
      <c r="WE57" s="6"/>
      <c r="WF57" s="6"/>
      <c r="WG57" s="6"/>
      <c r="WH57" s="6"/>
      <c r="WI57" s="6"/>
      <c r="WJ57" s="6"/>
      <c r="WK57" s="6"/>
      <c r="WL57" s="6"/>
      <c r="WM57" s="6"/>
      <c r="WN57" s="6"/>
      <c r="WO57" s="6"/>
      <c r="WP57" s="6"/>
      <c r="WQ57" s="6"/>
      <c r="WR57" s="6"/>
      <c r="WS57" s="6"/>
      <c r="WT57" s="6"/>
      <c r="WU57" s="6"/>
      <c r="WV57" s="6"/>
      <c r="WW57" s="6"/>
      <c r="WX57" s="6"/>
      <c r="WY57" s="6"/>
      <c r="WZ57" s="6"/>
      <c r="XA57" s="6"/>
      <c r="XB57" s="6"/>
      <c r="XC57" s="6"/>
      <c r="XD57" s="6"/>
      <c r="XE57" s="6"/>
      <c r="XF57" s="6"/>
      <c r="XG57" s="6"/>
      <c r="XH57" s="6"/>
      <c r="XI57" s="6"/>
      <c r="XJ57" s="6"/>
      <c r="XK57" s="6"/>
      <c r="XL57" s="6"/>
      <c r="XM57" s="6"/>
      <c r="XN57" s="6"/>
      <c r="XO57" s="6"/>
      <c r="XP57" s="6"/>
      <c r="XQ57" s="6"/>
      <c r="XR57" s="6"/>
      <c r="XS57" s="6"/>
      <c r="XT57" s="6"/>
      <c r="XU57" s="6"/>
      <c r="XV57" s="6"/>
      <c r="XW57" s="6"/>
      <c r="XX57" s="6"/>
      <c r="XY57" s="6"/>
      <c r="XZ57" s="6"/>
      <c r="YA57" s="6"/>
      <c r="YB57" s="6"/>
      <c r="YC57" s="6"/>
      <c r="YD57" s="6"/>
      <c r="YE57" s="6"/>
      <c r="YF57" s="6"/>
      <c r="YG57" s="6"/>
      <c r="YH57" s="6"/>
      <c r="YI57" s="6"/>
      <c r="YJ57" s="6"/>
      <c r="YK57" s="6"/>
      <c r="YL57" s="6"/>
      <c r="YM57" s="6"/>
      <c r="YN57" s="6"/>
      <c r="YO57" s="6"/>
      <c r="YP57" s="6"/>
      <c r="YQ57" s="6"/>
      <c r="YR57" s="6"/>
      <c r="YS57" s="6"/>
      <c r="YT57" s="6"/>
      <c r="YU57" s="6"/>
      <c r="YV57" s="6"/>
      <c r="YW57" s="6"/>
      <c r="YX57" s="6"/>
      <c r="YY57" s="6"/>
      <c r="YZ57" s="6"/>
      <c r="ZA57" s="6"/>
      <c r="ZB57" s="6"/>
      <c r="ZC57" s="6"/>
      <c r="ZD57" s="6"/>
      <c r="ZE57" s="6"/>
      <c r="ZF57" s="6"/>
      <c r="ZG57" s="6"/>
      <c r="ZH57" s="6"/>
      <c r="ZI57" s="6"/>
      <c r="ZJ57" s="6"/>
      <c r="ZK57" s="6"/>
      <c r="ZL57" s="6"/>
      <c r="ZM57" s="6"/>
      <c r="ZN57" s="6"/>
      <c r="ZO57" s="6"/>
      <c r="ZP57" s="6"/>
      <c r="ZQ57" s="6"/>
      <c r="ZR57" s="6"/>
      <c r="ZS57" s="6"/>
      <c r="ZT57" s="6"/>
      <c r="ZU57" s="6"/>
      <c r="ZV57" s="6"/>
      <c r="ZW57" s="6"/>
      <c r="ZX57" s="6"/>
      <c r="ZY57" s="6"/>
      <c r="ZZ57" s="6"/>
      <c r="AAA57" s="6"/>
    </row>
  </sheetData>
  <sheetProtection algorithmName="SHA-512" hashValue="mrok0unDneoTzNLP9IozrbGlSNj9eLyjJxdGLT4ecsjjRGg8IW2lAe4/pyzBZmmxjzcVgPB/RSdJGNjtMFqdEw==" saltValue="ljRPe00F7OalgUthukP+4g==" spinCount="100000" sheet="1" formatCells="0" formatColumns="0" formatRows="0" selectLockedCells="1"/>
  <mergeCells count="49">
    <mergeCell ref="Q2:Y2"/>
    <mergeCell ref="H4:J4"/>
    <mergeCell ref="R4:S4"/>
    <mergeCell ref="B6:I6"/>
    <mergeCell ref="K7:P7"/>
    <mergeCell ref="Q7:Y7"/>
    <mergeCell ref="C17:X17"/>
    <mergeCell ref="K8:P8"/>
    <mergeCell ref="R8:V8"/>
    <mergeCell ref="K9:N10"/>
    <mergeCell ref="Q9:Y10"/>
    <mergeCell ref="K11:P11"/>
    <mergeCell ref="Q11:Y11"/>
    <mergeCell ref="K12:P12"/>
    <mergeCell ref="Q12:Y12"/>
    <mergeCell ref="K13:P13"/>
    <mergeCell ref="Q13:Y13"/>
    <mergeCell ref="B16:Y16"/>
    <mergeCell ref="C41:H41"/>
    <mergeCell ref="C42:H42"/>
    <mergeCell ref="I42:Y42"/>
    <mergeCell ref="C18:V18"/>
    <mergeCell ref="B20:Y20"/>
    <mergeCell ref="C22:H22"/>
    <mergeCell ref="D23:G23"/>
    <mergeCell ref="J23:M23"/>
    <mergeCell ref="N23:P23"/>
    <mergeCell ref="S23:U23"/>
    <mergeCell ref="I43:K43"/>
    <mergeCell ref="M43:P43"/>
    <mergeCell ref="Q43:R43"/>
    <mergeCell ref="T43:U43"/>
    <mergeCell ref="K26:L26"/>
    <mergeCell ref="V43:W43"/>
    <mergeCell ref="X43:Y43"/>
    <mergeCell ref="C44:H48"/>
    <mergeCell ref="I44:J44"/>
    <mergeCell ref="K44:Y44"/>
    <mergeCell ref="I45:J46"/>
    <mergeCell ref="K45:L45"/>
    <mergeCell ref="M45:Y45"/>
    <mergeCell ref="K46:Y46"/>
    <mergeCell ref="I47:J47"/>
    <mergeCell ref="K47:Q47"/>
    <mergeCell ref="R47:S48"/>
    <mergeCell ref="T47:Y48"/>
    <mergeCell ref="I48:J48"/>
    <mergeCell ref="K48:Q48"/>
    <mergeCell ref="C43:H43"/>
  </mergeCells>
  <phoneticPr fontId="11"/>
  <conditionalFormatting sqref="E30:E39">
    <cfRule type="expression" dxfId="245" priority="19">
      <formula>AND(($AB$27=TRUE),($AD$27=0))</formula>
    </cfRule>
    <cfRule type="expression" dxfId="244" priority="21">
      <formula>AND(($AC$27=TRUE),($AD$27&lt;&gt;0))</formula>
    </cfRule>
  </conditionalFormatting>
  <conditionalFormatting sqref="G39:M39">
    <cfRule type="expression" dxfId="243" priority="20">
      <formula>COUNTIF($AB$39:$AE$39,TRUE)&gt;1</formula>
    </cfRule>
    <cfRule type="expression" dxfId="242" priority="22">
      <formula>AND(($AB$37=TRUE),($AB$38=0))</formula>
    </cfRule>
    <cfRule type="expression" dxfId="241" priority="23">
      <formula>AND(($AB$37=FALSE),($AB$38&gt;0))</formula>
    </cfRule>
  </conditionalFormatting>
  <conditionalFormatting sqref="I42 Q43 V43">
    <cfRule type="containsBlanks" dxfId="240" priority="26">
      <formula>LEN(TRIM(I42))=0</formula>
    </cfRule>
  </conditionalFormatting>
  <conditionalFormatting sqref="I43">
    <cfRule type="expression" dxfId="239" priority="28">
      <formula>$I$43&gt;999</formula>
    </cfRule>
  </conditionalFormatting>
  <conditionalFormatting sqref="K44 M45 K46:K48 T47">
    <cfRule type="containsBlanks" dxfId="238" priority="33">
      <formula>LEN(TRIM(K44))=0</formula>
    </cfRule>
  </conditionalFormatting>
  <conditionalFormatting sqref="K27:O27">
    <cfRule type="expression" dxfId="237" priority="17">
      <formula>AND(($AB$27=TRUE),($AC$27=TRUE))</formula>
    </cfRule>
    <cfRule type="expression" dxfId="236" priority="18">
      <formula>AND($AB$27=FALSE,$AC$27=FALSE)</formula>
    </cfRule>
  </conditionalFormatting>
  <conditionalFormatting sqref="Q7">
    <cfRule type="containsBlanks" dxfId="235" priority="2">
      <formula>LEN(TRIM(Q7))=0</formula>
    </cfRule>
  </conditionalFormatting>
  <conditionalFormatting sqref="Q9 Q11:Q13">
    <cfRule type="containsBlanks" dxfId="234" priority="4">
      <formula>LEN(TRIM(Q9))=0</formula>
    </cfRule>
  </conditionalFormatting>
  <conditionalFormatting sqref="R8">
    <cfRule type="containsBlanks" dxfId="233" priority="3">
      <formula>LEN(TRIM(R8))=0</formula>
    </cfRule>
  </conditionalFormatting>
  <conditionalFormatting sqref="T4 V4 X4">
    <cfRule type="containsBlanks" dxfId="232" priority="1">
      <formula>LEN(TRIM(T4))=0</formula>
    </cfRule>
  </conditionalFormatting>
  <dataValidations count="3">
    <dataValidation imeMode="halfAlpha" allowBlank="1" showInputMessage="1" showErrorMessage="1" sqref="Q43:R43 T47 R8:V8 V43:W43 K47:Q48" xr:uid="{0A8136CB-56AD-44F0-AD0C-C4271130A047}"/>
    <dataValidation type="custom" errorStyle="warning" imeMode="halfKatakana" allowBlank="1" showInputMessage="1" showErrorMessage="1" error="半角ｶﾀｶﾅで入力してください" sqref="M45:Y45" xr:uid="{D967798E-0627-4D7D-8886-B1BA01487370}">
      <formula1>LEN(M45)=LENB(M45)</formula1>
    </dataValidation>
    <dataValidation imeMode="hiragana" allowBlank="1" showInputMessage="1" showErrorMessage="1" sqref="K44:Y44 Q9:Y13 Q7:Y7 K46:Y46" xr:uid="{C3F56D36-A352-4B87-A7A5-7839F584AAC9}"/>
  </dataValidations>
  <pageMargins left="0.70866141732283472" right="0.70866141732283472" top="0.43307086614173229" bottom="0.74803149606299213" header="0.31496062992125984" footer="0.31496062992125984"/>
  <pageSetup paperSize="9" scale="87" orientation="portrait" blackAndWhite="1" r:id="rId1"/>
  <headerFooter>
    <oddFooter>&amp;C&amp;"ＭＳ 明朝,標準"1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33827" r:id="rId4" name="Check Box 3">
              <controlPr locked="0" defaultSize="0" autoFill="0" autoLine="0" autoPict="0">
                <anchor moveWithCells="1">
                  <from>
                    <xdr:col>4</xdr:col>
                    <xdr:colOff>69850</xdr:colOff>
                    <xdr:row>29</xdr:row>
                    <xdr:rowOff>0</xdr:rowOff>
                  </from>
                  <to>
                    <xdr:col>5</xdr:col>
                    <xdr:colOff>31750</xdr:colOff>
                    <xdr:row>30</xdr:row>
                    <xdr:rowOff>31750</xdr:rowOff>
                  </to>
                </anchor>
              </controlPr>
            </control>
          </mc:Choice>
        </mc:AlternateContent>
        <mc:AlternateContent xmlns:mc="http://schemas.openxmlformats.org/markup-compatibility/2006">
          <mc:Choice Requires="x14">
            <control shapeId="333828" r:id="rId5" name="Check Box 4">
              <controlPr locked="0" defaultSize="0" autoFill="0" autoLine="0" autoPict="0">
                <anchor moveWithCells="1">
                  <from>
                    <xdr:col>4</xdr:col>
                    <xdr:colOff>69850</xdr:colOff>
                    <xdr:row>30</xdr:row>
                    <xdr:rowOff>0</xdr:rowOff>
                  </from>
                  <to>
                    <xdr:col>5</xdr:col>
                    <xdr:colOff>31750</xdr:colOff>
                    <xdr:row>31</xdr:row>
                    <xdr:rowOff>31750</xdr:rowOff>
                  </to>
                </anchor>
              </controlPr>
            </control>
          </mc:Choice>
        </mc:AlternateContent>
        <mc:AlternateContent xmlns:mc="http://schemas.openxmlformats.org/markup-compatibility/2006">
          <mc:Choice Requires="x14">
            <control shapeId="333829" r:id="rId6" name="Check Box 5">
              <controlPr locked="0" defaultSize="0" autoFill="0" autoLine="0" autoPict="0">
                <anchor moveWithCells="1">
                  <from>
                    <xdr:col>4</xdr:col>
                    <xdr:colOff>69850</xdr:colOff>
                    <xdr:row>30</xdr:row>
                    <xdr:rowOff>0</xdr:rowOff>
                  </from>
                  <to>
                    <xdr:col>5</xdr:col>
                    <xdr:colOff>31750</xdr:colOff>
                    <xdr:row>31</xdr:row>
                    <xdr:rowOff>31750</xdr:rowOff>
                  </to>
                </anchor>
              </controlPr>
            </control>
          </mc:Choice>
        </mc:AlternateContent>
        <mc:AlternateContent xmlns:mc="http://schemas.openxmlformats.org/markup-compatibility/2006">
          <mc:Choice Requires="x14">
            <control shapeId="333830" r:id="rId7" name="Check Box 6">
              <controlPr defaultSize="0" autoFill="0" autoLine="0" autoPict="0">
                <anchor moveWithCells="1">
                  <from>
                    <xdr:col>4</xdr:col>
                    <xdr:colOff>69850</xdr:colOff>
                    <xdr:row>31</xdr:row>
                    <xdr:rowOff>12700</xdr:rowOff>
                  </from>
                  <to>
                    <xdr:col>5</xdr:col>
                    <xdr:colOff>0</xdr:colOff>
                    <xdr:row>32</xdr:row>
                    <xdr:rowOff>19050</xdr:rowOff>
                  </to>
                </anchor>
              </controlPr>
            </control>
          </mc:Choice>
        </mc:AlternateContent>
        <mc:AlternateContent xmlns:mc="http://schemas.openxmlformats.org/markup-compatibility/2006">
          <mc:Choice Requires="x14">
            <control shapeId="333845" r:id="rId8" name="Check Box 21">
              <controlPr defaultSize="0" autoFill="0" autoLine="0" autoPict="0">
                <anchor moveWithCells="1">
                  <from>
                    <xdr:col>4</xdr:col>
                    <xdr:colOff>69850</xdr:colOff>
                    <xdr:row>32</xdr:row>
                    <xdr:rowOff>0</xdr:rowOff>
                  </from>
                  <to>
                    <xdr:col>5</xdr:col>
                    <xdr:colOff>0</xdr:colOff>
                    <xdr:row>33</xdr:row>
                    <xdr:rowOff>38100</xdr:rowOff>
                  </to>
                </anchor>
              </controlPr>
            </control>
          </mc:Choice>
        </mc:AlternateContent>
        <mc:AlternateContent xmlns:mc="http://schemas.openxmlformats.org/markup-compatibility/2006">
          <mc:Choice Requires="x14">
            <control shapeId="333847" r:id="rId9" name="Check Box 23">
              <controlPr defaultSize="0" autoFill="0" autoLine="0" autoPict="0">
                <anchor moveWithCells="1">
                  <from>
                    <xdr:col>4</xdr:col>
                    <xdr:colOff>69850</xdr:colOff>
                    <xdr:row>34</xdr:row>
                    <xdr:rowOff>0</xdr:rowOff>
                  </from>
                  <to>
                    <xdr:col>5</xdr:col>
                    <xdr:colOff>0</xdr:colOff>
                    <xdr:row>35</xdr:row>
                    <xdr:rowOff>38100</xdr:rowOff>
                  </to>
                </anchor>
              </controlPr>
            </control>
          </mc:Choice>
        </mc:AlternateContent>
        <mc:AlternateContent xmlns:mc="http://schemas.openxmlformats.org/markup-compatibility/2006">
          <mc:Choice Requires="x14">
            <control shapeId="333848" r:id="rId10" name="Check Box 24">
              <controlPr defaultSize="0" autoFill="0" autoLine="0" autoPict="0">
                <anchor moveWithCells="1">
                  <from>
                    <xdr:col>4</xdr:col>
                    <xdr:colOff>69850</xdr:colOff>
                    <xdr:row>33</xdr:row>
                    <xdr:rowOff>0</xdr:rowOff>
                  </from>
                  <to>
                    <xdr:col>5</xdr:col>
                    <xdr:colOff>0</xdr:colOff>
                    <xdr:row>34</xdr:row>
                    <xdr:rowOff>38100</xdr:rowOff>
                  </to>
                </anchor>
              </controlPr>
            </control>
          </mc:Choice>
        </mc:AlternateContent>
        <mc:AlternateContent xmlns:mc="http://schemas.openxmlformats.org/markup-compatibility/2006">
          <mc:Choice Requires="x14">
            <control shapeId="333825" r:id="rId11" name="Check Box 1">
              <controlPr locked="0" defaultSize="0" autoFill="0" autoLine="0" autoPict="0">
                <anchor moveWithCells="1">
                  <from>
                    <xdr:col>10</xdr:col>
                    <xdr:colOff>76200</xdr:colOff>
                    <xdr:row>25</xdr:row>
                    <xdr:rowOff>76200</xdr:rowOff>
                  </from>
                  <to>
                    <xdr:col>11</xdr:col>
                    <xdr:colOff>69850</xdr:colOff>
                    <xdr:row>27</xdr:row>
                    <xdr:rowOff>0</xdr:rowOff>
                  </to>
                </anchor>
              </controlPr>
            </control>
          </mc:Choice>
        </mc:AlternateContent>
        <mc:AlternateContent xmlns:mc="http://schemas.openxmlformats.org/markup-compatibility/2006">
          <mc:Choice Requires="x14">
            <control shapeId="333826" r:id="rId12" name="Check Box 2">
              <controlPr locked="0" defaultSize="0" autoFill="0" autoLine="0" autoPict="0">
                <anchor moveWithCells="1">
                  <from>
                    <xdr:col>12</xdr:col>
                    <xdr:colOff>38100</xdr:colOff>
                    <xdr:row>25</xdr:row>
                    <xdr:rowOff>76200</xdr:rowOff>
                  </from>
                  <to>
                    <xdr:col>13</xdr:col>
                    <xdr:colOff>69850</xdr:colOff>
                    <xdr:row>27</xdr:row>
                    <xdr:rowOff>0</xdr:rowOff>
                  </to>
                </anchor>
              </controlPr>
            </control>
          </mc:Choice>
        </mc:AlternateContent>
        <mc:AlternateContent xmlns:mc="http://schemas.openxmlformats.org/markup-compatibility/2006">
          <mc:Choice Requires="x14">
            <control shapeId="333831" r:id="rId13" name="Check Box 7">
              <controlPr defaultSize="0" autoFill="0" autoLine="0" autoPict="0">
                <anchor moveWithCells="1">
                  <from>
                    <xdr:col>4</xdr:col>
                    <xdr:colOff>69850</xdr:colOff>
                    <xdr:row>36</xdr:row>
                    <xdr:rowOff>0</xdr:rowOff>
                  </from>
                  <to>
                    <xdr:col>5</xdr:col>
                    <xdr:colOff>0</xdr:colOff>
                    <xdr:row>37</xdr:row>
                    <xdr:rowOff>31750</xdr:rowOff>
                  </to>
                </anchor>
              </controlPr>
            </control>
          </mc:Choice>
        </mc:AlternateContent>
        <mc:AlternateContent xmlns:mc="http://schemas.openxmlformats.org/markup-compatibility/2006">
          <mc:Choice Requires="x14">
            <control shapeId="333846" r:id="rId14" name="Check Box 22">
              <controlPr defaultSize="0" autoFill="0" autoLine="0" autoPict="0">
                <anchor moveWithCells="1">
                  <from>
                    <xdr:col>4</xdr:col>
                    <xdr:colOff>69850</xdr:colOff>
                    <xdr:row>35</xdr:row>
                    <xdr:rowOff>0</xdr:rowOff>
                  </from>
                  <to>
                    <xdr:col>5</xdr:col>
                    <xdr:colOff>0</xdr:colOff>
                    <xdr:row>36</xdr:row>
                    <xdr:rowOff>38100</xdr:rowOff>
                  </to>
                </anchor>
              </controlPr>
            </control>
          </mc:Choice>
        </mc:AlternateContent>
        <mc:AlternateContent xmlns:mc="http://schemas.openxmlformats.org/markup-compatibility/2006">
          <mc:Choice Requires="x14">
            <control shapeId="333850" r:id="rId15" name="Check Box 26">
              <controlPr defaultSize="0" autoFill="0" autoLine="0" autoPict="0">
                <anchor moveWithCells="1">
                  <from>
                    <xdr:col>8</xdr:col>
                    <xdr:colOff>57150</xdr:colOff>
                    <xdr:row>37</xdr:row>
                    <xdr:rowOff>165100</xdr:rowOff>
                  </from>
                  <to>
                    <xdr:col>8</xdr:col>
                    <xdr:colOff>304800</xdr:colOff>
                    <xdr:row>39</xdr:row>
                    <xdr:rowOff>38100</xdr:rowOff>
                  </to>
                </anchor>
              </controlPr>
            </control>
          </mc:Choice>
        </mc:AlternateContent>
        <mc:AlternateContent xmlns:mc="http://schemas.openxmlformats.org/markup-compatibility/2006">
          <mc:Choice Requires="x14">
            <control shapeId="333854" r:id="rId16" name="Check Box 30">
              <controlPr defaultSize="0" autoFill="0" autoLine="0" autoPict="0">
                <anchor moveWithCells="1">
                  <from>
                    <xdr:col>6</xdr:col>
                    <xdr:colOff>57150</xdr:colOff>
                    <xdr:row>37</xdr:row>
                    <xdr:rowOff>165100</xdr:rowOff>
                  </from>
                  <to>
                    <xdr:col>7</xdr:col>
                    <xdr:colOff>31750</xdr:colOff>
                    <xdr:row>39</xdr:row>
                    <xdr:rowOff>38100</xdr:rowOff>
                  </to>
                </anchor>
              </controlPr>
            </control>
          </mc:Choice>
        </mc:AlternateContent>
        <mc:AlternateContent xmlns:mc="http://schemas.openxmlformats.org/markup-compatibility/2006">
          <mc:Choice Requires="x14">
            <control shapeId="333855" r:id="rId17" name="Check Box 31">
              <controlPr defaultSize="0" autoFill="0" autoLine="0" autoPict="0">
                <anchor moveWithCells="1">
                  <from>
                    <xdr:col>6</xdr:col>
                    <xdr:colOff>57150</xdr:colOff>
                    <xdr:row>37</xdr:row>
                    <xdr:rowOff>165100</xdr:rowOff>
                  </from>
                  <to>
                    <xdr:col>7</xdr:col>
                    <xdr:colOff>31750</xdr:colOff>
                    <xdr:row>39</xdr:row>
                    <xdr:rowOff>38100</xdr:rowOff>
                  </to>
                </anchor>
              </controlPr>
            </control>
          </mc:Choice>
        </mc:AlternateContent>
        <mc:AlternateContent xmlns:mc="http://schemas.openxmlformats.org/markup-compatibility/2006">
          <mc:Choice Requires="x14">
            <control shapeId="333856" r:id="rId18" name="Check Box 32">
              <controlPr defaultSize="0" autoFill="0" autoLine="0" autoPict="0">
                <anchor moveWithCells="1">
                  <from>
                    <xdr:col>10</xdr:col>
                    <xdr:colOff>57150</xdr:colOff>
                    <xdr:row>37</xdr:row>
                    <xdr:rowOff>165100</xdr:rowOff>
                  </from>
                  <to>
                    <xdr:col>10</xdr:col>
                    <xdr:colOff>304800</xdr:colOff>
                    <xdr:row>39</xdr:row>
                    <xdr:rowOff>38100</xdr:rowOff>
                  </to>
                </anchor>
              </controlPr>
            </control>
          </mc:Choice>
        </mc:AlternateContent>
        <mc:AlternateContent xmlns:mc="http://schemas.openxmlformats.org/markup-compatibility/2006">
          <mc:Choice Requires="x14">
            <control shapeId="333857" r:id="rId19" name="Check Box 33">
              <controlPr defaultSize="0" autoFill="0" autoLine="0" autoPict="0">
                <anchor moveWithCells="1">
                  <from>
                    <xdr:col>10</xdr:col>
                    <xdr:colOff>57150</xdr:colOff>
                    <xdr:row>37</xdr:row>
                    <xdr:rowOff>165100</xdr:rowOff>
                  </from>
                  <to>
                    <xdr:col>10</xdr:col>
                    <xdr:colOff>304800</xdr:colOff>
                    <xdr:row>39</xdr:row>
                    <xdr:rowOff>38100</xdr:rowOff>
                  </to>
                </anchor>
              </controlPr>
            </control>
          </mc:Choice>
        </mc:AlternateContent>
        <mc:AlternateContent xmlns:mc="http://schemas.openxmlformats.org/markup-compatibility/2006">
          <mc:Choice Requires="x14">
            <control shapeId="333858" r:id="rId20" name="Check Box 34">
              <controlPr defaultSize="0" autoFill="0" autoLine="0" autoPict="0">
                <anchor moveWithCells="1">
                  <from>
                    <xdr:col>12</xdr:col>
                    <xdr:colOff>76200</xdr:colOff>
                    <xdr:row>37</xdr:row>
                    <xdr:rowOff>165100</xdr:rowOff>
                  </from>
                  <to>
                    <xdr:col>13</xdr:col>
                    <xdr:colOff>12700</xdr:colOff>
                    <xdr:row>39</xdr:row>
                    <xdr:rowOff>38100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r:uid="{5E8FAB66-79E1-4435-B4F2-5795F17A78AE}">
          <x14:formula1>
            <xm:f>入力規則!$F$7:$F$8</xm:f>
          </x14:formula1>
          <xm:sqref>T4</xm:sqref>
        </x14:dataValidation>
        <x14:dataValidation type="list" allowBlank="1" showInputMessage="1" showErrorMessage="1" xr:uid="{ADE3F211-63F7-4513-8EA5-1AD0D44015A2}">
          <x14:formula1>
            <xm:f>入力規則!$G$2:$G$13</xm:f>
          </x14:formula1>
          <xm:sqref>V4</xm:sqref>
        </x14:dataValidation>
        <x14:dataValidation type="list" allowBlank="1" showInputMessage="1" showErrorMessage="1" xr:uid="{61CD9500-0574-4369-BE5F-FA35D96D0C6B}">
          <x14:formula1>
            <xm:f>入力規則!$H$2:$H$32</xm:f>
          </x14:formula1>
          <xm:sqref>X4</xm:sqref>
        </x14:dataValidation>
        <x14:dataValidation type="list" allowBlank="1" showInputMessage="1" showErrorMessage="1" xr:uid="{589A4988-875A-4D5C-98B5-912AAAEEFB32}">
          <x14:formula1>
            <xm:f>入力規則!$A$2:$A$21</xm:f>
          </x14:formula1>
          <xm:sqref>I42:Y42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0C4EB-206E-403E-BA61-DC8CF1EED5B8}">
  <sheetPr codeName="Sheet4">
    <tabColor theme="3" tint="0.79998168889431442"/>
    <pageSetUpPr fitToPage="1"/>
  </sheetPr>
  <dimension ref="A1:EF72"/>
  <sheetViews>
    <sheetView zoomScaleNormal="100" workbookViewId="0">
      <selection activeCell="B4" sqref="B4"/>
    </sheetView>
  </sheetViews>
  <sheetFormatPr defaultColWidth="9" defaultRowHeight="15"/>
  <cols>
    <col min="1" max="1" width="1.36328125" style="442" customWidth="1"/>
    <col min="2" max="2" width="5.36328125" style="442" customWidth="1"/>
    <col min="3" max="3" width="10.453125" style="442" customWidth="1"/>
    <col min="4" max="18" width="3.6328125" style="442" customWidth="1"/>
    <col min="19" max="19" width="5" style="442" customWidth="1"/>
    <col min="20" max="20" width="3.6328125" style="442" customWidth="1"/>
    <col min="21" max="21" width="5" style="442" customWidth="1"/>
    <col min="22" max="24" width="3.6328125" style="442" customWidth="1"/>
    <col min="25" max="25" width="3.36328125" style="442" customWidth="1"/>
    <col min="26" max="26" width="3.6328125" style="442" customWidth="1"/>
    <col min="27" max="27" width="50.6328125" style="231" customWidth="1"/>
    <col min="28" max="28" width="6.90625" style="506" hidden="1" customWidth="1"/>
    <col min="29" max="29" width="12.6328125" style="504" hidden="1" customWidth="1"/>
    <col min="30" max="30" width="15.90625" style="504" hidden="1" customWidth="1"/>
    <col min="31" max="31" width="10.6328125" style="505" hidden="1" customWidth="1"/>
    <col min="32" max="32" width="54.26953125" style="483" hidden="1" customWidth="1"/>
    <col min="33" max="33" width="10.6328125" style="638" customWidth="1"/>
    <col min="34" max="34" width="9" style="638" customWidth="1"/>
    <col min="35" max="78" width="9" style="638"/>
    <col min="79" max="136" width="9" style="483"/>
    <col min="137" max="16384" width="9" style="442"/>
  </cols>
  <sheetData>
    <row r="1" spans="1:136" ht="13.5" customHeight="1">
      <c r="X1" s="74"/>
      <c r="Y1" s="72"/>
      <c r="Z1" s="462" t="str">
        <f>申１!Y1</f>
        <v>令和８年度働く人</v>
      </c>
      <c r="AB1" s="259" t="s">
        <v>339</v>
      </c>
      <c r="AC1" s="260"/>
      <c r="AD1" s="260"/>
      <c r="AE1" s="77"/>
      <c r="AF1" s="261"/>
    </row>
    <row r="2" spans="1:136" ht="13.5" customHeight="1">
      <c r="R2" s="232"/>
      <c r="S2" s="75"/>
      <c r="T2" s="76"/>
      <c r="U2" s="76"/>
      <c r="V2" s="76"/>
      <c r="W2" s="76"/>
      <c r="X2" s="76"/>
      <c r="Y2" s="76"/>
      <c r="Z2" s="73" t="str">
        <f>IF(申１!Q11="","",申１!Q11)</f>
        <v/>
      </c>
    </row>
    <row r="3" spans="1:136" s="233" customFormat="1" ht="26.25" customHeight="1">
      <c r="B3" s="438">
        <v>3</v>
      </c>
      <c r="C3" s="438" t="s">
        <v>294</v>
      </c>
      <c r="D3" s="234"/>
      <c r="E3" s="234"/>
      <c r="F3" s="234"/>
      <c r="G3" s="234"/>
      <c r="H3" s="234"/>
      <c r="I3" s="234"/>
      <c r="J3" s="235"/>
      <c r="K3" s="235"/>
      <c r="L3" s="442"/>
      <c r="M3" s="442"/>
      <c r="N3" s="442"/>
      <c r="O3" s="442"/>
      <c r="P3" s="442"/>
      <c r="Q3" s="442"/>
      <c r="R3" s="442"/>
      <c r="S3" s="442"/>
      <c r="T3" s="442"/>
      <c r="U3" s="442"/>
      <c r="V3" s="442"/>
      <c r="W3" s="442"/>
      <c r="X3" s="442"/>
      <c r="Y3" s="442"/>
      <c r="Z3" s="236"/>
      <c r="AA3" s="237"/>
      <c r="AB3" s="507"/>
      <c r="AC3" s="508" t="str">
        <f>IF(AC4=TRUE,"A",(IF(AC5=TRUE,"B",(IF(AC6=TRUE,"C","")))))</f>
        <v/>
      </c>
      <c r="AD3" s="262">
        <f>COUNTIF(AC4:AC6,"TRUE")</f>
        <v>0</v>
      </c>
      <c r="AE3" s="509"/>
      <c r="AF3" s="510"/>
      <c r="AG3" s="510"/>
      <c r="AH3" s="510"/>
      <c r="AI3" s="510"/>
      <c r="AJ3" s="510"/>
      <c r="AK3" s="510"/>
      <c r="AL3" s="510"/>
      <c r="AM3" s="510"/>
      <c r="AN3" s="510"/>
      <c r="AO3" s="510"/>
      <c r="AP3" s="510"/>
      <c r="AQ3" s="510"/>
      <c r="AR3" s="510"/>
      <c r="AS3" s="510"/>
      <c r="AT3" s="510"/>
      <c r="AU3" s="510"/>
      <c r="AV3" s="510"/>
      <c r="AW3" s="510"/>
      <c r="AX3" s="510"/>
      <c r="AY3" s="510"/>
      <c r="AZ3" s="510"/>
      <c r="BA3" s="510"/>
      <c r="BB3" s="510"/>
      <c r="BC3" s="510"/>
      <c r="BD3" s="510"/>
      <c r="BE3" s="510"/>
      <c r="BF3" s="510"/>
      <c r="BG3" s="510"/>
      <c r="BH3" s="510"/>
      <c r="BI3" s="510"/>
      <c r="BJ3" s="510"/>
      <c r="BK3" s="510"/>
      <c r="BL3" s="510"/>
      <c r="BM3" s="510"/>
      <c r="BN3" s="510"/>
      <c r="BO3" s="510"/>
      <c r="BP3" s="510"/>
      <c r="BQ3" s="510"/>
      <c r="BR3" s="510"/>
      <c r="BS3" s="510"/>
      <c r="BT3" s="510"/>
      <c r="BU3" s="510"/>
      <c r="BV3" s="510"/>
      <c r="BW3" s="510"/>
      <c r="BX3" s="510"/>
      <c r="BY3" s="510"/>
      <c r="BZ3" s="510"/>
      <c r="CA3" s="510"/>
      <c r="CB3" s="510"/>
      <c r="CC3" s="510"/>
      <c r="CD3" s="510"/>
      <c r="CE3" s="510"/>
      <c r="CF3" s="510"/>
      <c r="CG3" s="510"/>
      <c r="CH3" s="510"/>
      <c r="CI3" s="510"/>
      <c r="CJ3" s="510"/>
      <c r="CK3" s="510"/>
      <c r="CL3" s="510"/>
      <c r="CM3" s="510"/>
      <c r="CN3" s="510"/>
      <c r="CO3" s="510"/>
      <c r="CP3" s="510"/>
      <c r="CQ3" s="510"/>
      <c r="CR3" s="510"/>
      <c r="CS3" s="510"/>
      <c r="CT3" s="510"/>
      <c r="CU3" s="510"/>
      <c r="CV3" s="510"/>
      <c r="CW3" s="510"/>
      <c r="CX3" s="510"/>
      <c r="CY3" s="510"/>
      <c r="CZ3" s="510"/>
      <c r="DA3" s="510"/>
      <c r="DB3" s="510"/>
      <c r="DC3" s="510"/>
      <c r="DD3" s="510"/>
      <c r="DE3" s="510"/>
      <c r="DF3" s="510"/>
      <c r="DG3" s="510"/>
      <c r="DH3" s="510"/>
      <c r="DI3" s="510"/>
      <c r="DJ3" s="510"/>
      <c r="DK3" s="510"/>
      <c r="DL3" s="510"/>
      <c r="DM3" s="510"/>
      <c r="DN3" s="510"/>
      <c r="DO3" s="510"/>
      <c r="DP3" s="510"/>
      <c r="DQ3" s="510"/>
      <c r="DR3" s="510"/>
      <c r="DS3" s="510"/>
      <c r="DT3" s="510"/>
      <c r="DU3" s="510"/>
      <c r="DV3" s="510"/>
      <c r="DW3" s="510"/>
      <c r="DX3" s="510"/>
      <c r="DY3" s="510"/>
      <c r="DZ3" s="510"/>
      <c r="EA3" s="510"/>
      <c r="EB3" s="510"/>
      <c r="EC3" s="510"/>
      <c r="ED3" s="510"/>
      <c r="EE3" s="510"/>
      <c r="EF3" s="510"/>
    </row>
    <row r="4" spans="1:136" s="233" customFormat="1" ht="26.25" customHeight="1">
      <c r="B4" s="238"/>
      <c r="C4" s="445" t="s">
        <v>475</v>
      </c>
      <c r="D4" s="448"/>
      <c r="E4" s="448"/>
      <c r="F4" s="448"/>
      <c r="G4" s="448"/>
      <c r="H4" s="448"/>
      <c r="I4" s="448"/>
      <c r="J4" s="154"/>
      <c r="K4" s="154"/>
      <c r="L4" s="442"/>
      <c r="M4" s="442"/>
      <c r="N4" s="442"/>
      <c r="O4" s="442"/>
      <c r="P4" s="442"/>
      <c r="Q4" s="442"/>
      <c r="R4" s="442"/>
      <c r="S4" s="442"/>
      <c r="T4" s="442"/>
      <c r="U4" s="442"/>
      <c r="V4" s="442"/>
      <c r="W4" s="442"/>
      <c r="X4" s="442"/>
      <c r="Y4" s="442"/>
      <c r="Z4" s="236"/>
      <c r="AA4" s="239" t="str">
        <f>IF(AD3=1,"","どれか一つに✓　をしてください")</f>
        <v>どれか一つに✓　をしてください</v>
      </c>
      <c r="AB4" s="511" t="s">
        <v>343</v>
      </c>
      <c r="AC4" s="220" t="b">
        <v>0</v>
      </c>
      <c r="AD4" s="263" t="s">
        <v>340</v>
      </c>
      <c r="AE4" s="264">
        <v>58</v>
      </c>
      <c r="AF4" s="510"/>
      <c r="AG4" s="510"/>
      <c r="AH4" s="510"/>
      <c r="AI4" s="510"/>
      <c r="AJ4" s="510"/>
      <c r="AK4" s="510"/>
      <c r="AL4" s="510"/>
      <c r="AM4" s="510"/>
      <c r="AN4" s="510"/>
      <c r="AO4" s="510"/>
      <c r="AP4" s="510"/>
      <c r="AQ4" s="510"/>
      <c r="AR4" s="510"/>
      <c r="AS4" s="510"/>
      <c r="AT4" s="510"/>
      <c r="AU4" s="510"/>
      <c r="AV4" s="510"/>
      <c r="AW4" s="510"/>
      <c r="AX4" s="510"/>
      <c r="AY4" s="510"/>
      <c r="AZ4" s="510"/>
      <c r="BA4" s="510"/>
      <c r="BB4" s="510"/>
      <c r="BC4" s="510"/>
      <c r="BD4" s="510"/>
      <c r="BE4" s="510"/>
      <c r="BF4" s="510"/>
      <c r="BG4" s="510"/>
      <c r="BH4" s="510"/>
      <c r="BI4" s="510"/>
      <c r="BJ4" s="510"/>
      <c r="BK4" s="510"/>
      <c r="BL4" s="510"/>
      <c r="BM4" s="510"/>
      <c r="BN4" s="510"/>
      <c r="BO4" s="510"/>
      <c r="BP4" s="510"/>
      <c r="BQ4" s="510"/>
      <c r="BR4" s="510"/>
      <c r="BS4" s="510"/>
      <c r="BT4" s="510"/>
      <c r="BU4" s="510"/>
      <c r="BV4" s="510"/>
      <c r="BW4" s="510"/>
      <c r="BX4" s="510"/>
      <c r="BY4" s="510"/>
      <c r="BZ4" s="510"/>
      <c r="CA4" s="510"/>
      <c r="CB4" s="510"/>
      <c r="CC4" s="510"/>
      <c r="CD4" s="510"/>
      <c r="CE4" s="510"/>
      <c r="CF4" s="510"/>
      <c r="CG4" s="510"/>
      <c r="CH4" s="510"/>
      <c r="CI4" s="510"/>
      <c r="CJ4" s="510"/>
      <c r="CK4" s="510"/>
      <c r="CL4" s="510"/>
      <c r="CM4" s="510"/>
      <c r="CN4" s="510"/>
      <c r="CO4" s="510"/>
      <c r="CP4" s="510"/>
      <c r="CQ4" s="510"/>
      <c r="CR4" s="510"/>
      <c r="CS4" s="510"/>
      <c r="CT4" s="510"/>
      <c r="CU4" s="510"/>
      <c r="CV4" s="510"/>
      <c r="CW4" s="510"/>
      <c r="CX4" s="510"/>
      <c r="CY4" s="510"/>
      <c r="CZ4" s="510"/>
      <c r="DA4" s="510"/>
      <c r="DB4" s="510"/>
      <c r="DC4" s="510"/>
      <c r="DD4" s="510"/>
      <c r="DE4" s="510"/>
      <c r="DF4" s="510"/>
      <c r="DG4" s="510"/>
      <c r="DH4" s="510"/>
      <c r="DI4" s="510"/>
      <c r="DJ4" s="510"/>
      <c r="DK4" s="510"/>
      <c r="DL4" s="510"/>
      <c r="DM4" s="510"/>
      <c r="DN4" s="510"/>
      <c r="DO4" s="510"/>
      <c r="DP4" s="510"/>
      <c r="DQ4" s="510"/>
      <c r="DR4" s="510"/>
      <c r="DS4" s="510"/>
      <c r="DT4" s="510"/>
      <c r="DU4" s="510"/>
      <c r="DV4" s="510"/>
      <c r="DW4" s="510"/>
      <c r="DX4" s="510"/>
      <c r="DY4" s="510"/>
      <c r="DZ4" s="510"/>
      <c r="EA4" s="510"/>
      <c r="EB4" s="510"/>
      <c r="EC4" s="510"/>
      <c r="ED4" s="510"/>
      <c r="EE4" s="510"/>
      <c r="EF4" s="510"/>
    </row>
    <row r="5" spans="1:136" s="233" customFormat="1" ht="26.25" customHeight="1">
      <c r="B5" s="238"/>
      <c r="C5" s="445" t="s">
        <v>476</v>
      </c>
      <c r="D5" s="448"/>
      <c r="E5" s="448"/>
      <c r="F5" s="448"/>
      <c r="G5" s="448"/>
      <c r="H5" s="448"/>
      <c r="I5" s="448"/>
      <c r="J5" s="154"/>
      <c r="K5" s="154"/>
      <c r="L5" s="442"/>
      <c r="M5" s="442"/>
      <c r="N5" s="442"/>
      <c r="O5" s="442"/>
      <c r="P5" s="442"/>
      <c r="Q5" s="442"/>
      <c r="R5" s="442"/>
      <c r="S5" s="442"/>
      <c r="T5" s="442"/>
      <c r="U5" s="442"/>
      <c r="V5" s="442"/>
      <c r="W5" s="442"/>
      <c r="X5" s="442"/>
      <c r="Y5" s="442"/>
      <c r="Z5" s="236"/>
      <c r="AA5" s="240" t="str">
        <f>IF(申１!I43="","",IF(申１!I43&gt;300,"　※従業員数により選択できません",""))</f>
        <v/>
      </c>
      <c r="AB5" s="511" t="s">
        <v>343</v>
      </c>
      <c r="AC5" s="220" t="b">
        <v>0</v>
      </c>
      <c r="AD5" s="263" t="s">
        <v>341</v>
      </c>
      <c r="AE5" s="264">
        <v>45</v>
      </c>
      <c r="AF5" s="510"/>
      <c r="AG5" s="510"/>
      <c r="AH5" s="510"/>
      <c r="AI5" s="510"/>
      <c r="AJ5" s="510"/>
      <c r="AK5" s="510"/>
      <c r="AL5" s="510"/>
      <c r="AM5" s="510"/>
      <c r="AN5" s="510"/>
      <c r="AO5" s="510"/>
      <c r="AP5" s="510"/>
      <c r="AQ5" s="510"/>
      <c r="AR5" s="510"/>
      <c r="AS5" s="510"/>
      <c r="AT5" s="510"/>
      <c r="AU5" s="510"/>
      <c r="AV5" s="510"/>
      <c r="AW5" s="510"/>
      <c r="AX5" s="510"/>
      <c r="AY5" s="510"/>
      <c r="AZ5" s="510"/>
      <c r="BA5" s="510"/>
      <c r="BB5" s="510"/>
      <c r="BC5" s="510"/>
      <c r="BD5" s="510"/>
      <c r="BE5" s="510"/>
      <c r="BF5" s="510"/>
      <c r="BG5" s="510"/>
      <c r="BH5" s="510"/>
      <c r="BI5" s="510"/>
      <c r="BJ5" s="510"/>
      <c r="BK5" s="510"/>
      <c r="BL5" s="510"/>
      <c r="BM5" s="510"/>
      <c r="BN5" s="510"/>
      <c r="BO5" s="510"/>
      <c r="BP5" s="510"/>
      <c r="BQ5" s="510"/>
      <c r="BR5" s="510"/>
      <c r="BS5" s="510"/>
      <c r="BT5" s="510"/>
      <c r="BU5" s="510"/>
      <c r="BV5" s="510"/>
      <c r="BW5" s="510"/>
      <c r="BX5" s="510"/>
      <c r="BY5" s="510"/>
      <c r="BZ5" s="510"/>
      <c r="CA5" s="510"/>
      <c r="CB5" s="510"/>
      <c r="CC5" s="510"/>
      <c r="CD5" s="510"/>
      <c r="CE5" s="510"/>
      <c r="CF5" s="510"/>
      <c r="CG5" s="510"/>
      <c r="CH5" s="510"/>
      <c r="CI5" s="510"/>
      <c r="CJ5" s="510"/>
      <c r="CK5" s="510"/>
      <c r="CL5" s="510"/>
      <c r="CM5" s="510"/>
      <c r="CN5" s="510"/>
      <c r="CO5" s="510"/>
      <c r="CP5" s="510"/>
      <c r="CQ5" s="510"/>
      <c r="CR5" s="510"/>
      <c r="CS5" s="510"/>
      <c r="CT5" s="510"/>
      <c r="CU5" s="510"/>
      <c r="CV5" s="510"/>
      <c r="CW5" s="510"/>
      <c r="CX5" s="510"/>
      <c r="CY5" s="510"/>
      <c r="CZ5" s="510"/>
      <c r="DA5" s="510"/>
      <c r="DB5" s="510"/>
      <c r="DC5" s="510"/>
      <c r="DD5" s="510"/>
      <c r="DE5" s="510"/>
      <c r="DF5" s="510"/>
      <c r="DG5" s="510"/>
      <c r="DH5" s="510"/>
      <c r="DI5" s="510"/>
      <c r="DJ5" s="510"/>
      <c r="DK5" s="510"/>
      <c r="DL5" s="510"/>
      <c r="DM5" s="510"/>
      <c r="DN5" s="510"/>
      <c r="DO5" s="510"/>
      <c r="DP5" s="510"/>
      <c r="DQ5" s="510"/>
      <c r="DR5" s="510"/>
      <c r="DS5" s="510"/>
      <c r="DT5" s="510"/>
      <c r="DU5" s="510"/>
      <c r="DV5" s="510"/>
      <c r="DW5" s="510"/>
      <c r="DX5" s="510"/>
      <c r="DY5" s="510"/>
      <c r="DZ5" s="510"/>
      <c r="EA5" s="510"/>
      <c r="EB5" s="510"/>
      <c r="EC5" s="510"/>
      <c r="ED5" s="510"/>
      <c r="EE5" s="510"/>
      <c r="EF5" s="510"/>
    </row>
    <row r="6" spans="1:136" s="233" customFormat="1" ht="26.25" customHeight="1">
      <c r="B6" s="238"/>
      <c r="C6" s="445" t="s">
        <v>446</v>
      </c>
      <c r="D6" s="448"/>
      <c r="E6" s="448"/>
      <c r="F6" s="448"/>
      <c r="G6" s="448"/>
      <c r="H6" s="448"/>
      <c r="I6" s="448"/>
      <c r="J6" s="154"/>
      <c r="K6" s="154"/>
      <c r="L6" s="442"/>
      <c r="M6" s="442"/>
      <c r="N6" s="442"/>
      <c r="O6" s="442"/>
      <c r="P6" s="442"/>
      <c r="Q6" s="442"/>
      <c r="R6" s="442"/>
      <c r="S6" s="442"/>
      <c r="T6" s="442"/>
      <c r="U6" s="442"/>
      <c r="V6" s="442"/>
      <c r="W6" s="442"/>
      <c r="X6" s="442"/>
      <c r="Y6" s="442"/>
      <c r="Z6" s="236"/>
      <c r="AA6" s="237"/>
      <c r="AB6" s="507"/>
      <c r="AC6" s="220" t="b">
        <v>0</v>
      </c>
      <c r="AD6" s="263" t="s">
        <v>342</v>
      </c>
      <c r="AE6" s="264">
        <v>86</v>
      </c>
      <c r="AF6" s="510"/>
      <c r="AG6" s="510"/>
      <c r="AH6" s="510"/>
      <c r="AI6" s="510"/>
      <c r="AJ6" s="510"/>
      <c r="AK6" s="510"/>
      <c r="AL6" s="510"/>
      <c r="AM6" s="510"/>
      <c r="AN6" s="510"/>
      <c r="AO6" s="510"/>
      <c r="AP6" s="510"/>
      <c r="AQ6" s="510"/>
      <c r="AR6" s="510"/>
      <c r="AS6" s="510"/>
      <c r="AT6" s="510"/>
      <c r="AU6" s="510"/>
      <c r="AV6" s="510"/>
      <c r="AW6" s="510"/>
      <c r="AX6" s="510"/>
      <c r="AY6" s="510"/>
      <c r="AZ6" s="510"/>
      <c r="BA6" s="510"/>
      <c r="BB6" s="510"/>
      <c r="BC6" s="510"/>
      <c r="BD6" s="510"/>
      <c r="BE6" s="510"/>
      <c r="BF6" s="510"/>
      <c r="BG6" s="510"/>
      <c r="BH6" s="510"/>
      <c r="BI6" s="510"/>
      <c r="BJ6" s="510"/>
      <c r="BK6" s="510"/>
      <c r="BL6" s="510"/>
      <c r="BM6" s="510"/>
      <c r="BN6" s="510"/>
      <c r="BO6" s="510"/>
      <c r="BP6" s="510"/>
      <c r="BQ6" s="510"/>
      <c r="BR6" s="510"/>
      <c r="BS6" s="510"/>
      <c r="BT6" s="510"/>
      <c r="BU6" s="510"/>
      <c r="BV6" s="510"/>
      <c r="BW6" s="510"/>
      <c r="BX6" s="510"/>
      <c r="BY6" s="510"/>
      <c r="BZ6" s="510"/>
      <c r="CA6" s="510"/>
      <c r="CB6" s="510"/>
      <c r="CC6" s="510"/>
      <c r="CD6" s="510"/>
      <c r="CE6" s="510"/>
      <c r="CF6" s="510"/>
      <c r="CG6" s="510"/>
      <c r="CH6" s="510"/>
      <c r="CI6" s="510"/>
      <c r="CJ6" s="510"/>
      <c r="CK6" s="510"/>
      <c r="CL6" s="510"/>
      <c r="CM6" s="510"/>
      <c r="CN6" s="510"/>
      <c r="CO6" s="510"/>
      <c r="CP6" s="510"/>
      <c r="CQ6" s="510"/>
      <c r="CR6" s="510"/>
      <c r="CS6" s="510"/>
      <c r="CT6" s="510"/>
      <c r="CU6" s="510"/>
      <c r="CV6" s="510"/>
      <c r="CW6" s="510"/>
      <c r="CX6" s="510"/>
      <c r="CY6" s="510"/>
      <c r="CZ6" s="510"/>
      <c r="DA6" s="510"/>
      <c r="DB6" s="510"/>
      <c r="DC6" s="510"/>
      <c r="DD6" s="510"/>
      <c r="DE6" s="510"/>
      <c r="DF6" s="510"/>
      <c r="DG6" s="510"/>
      <c r="DH6" s="510"/>
      <c r="DI6" s="510"/>
      <c r="DJ6" s="510"/>
      <c r="DK6" s="510"/>
      <c r="DL6" s="510"/>
      <c r="DM6" s="510"/>
      <c r="DN6" s="510"/>
      <c r="DO6" s="510"/>
      <c r="DP6" s="510"/>
      <c r="DQ6" s="510"/>
      <c r="DR6" s="510"/>
      <c r="DS6" s="510"/>
      <c r="DT6" s="510"/>
      <c r="DU6" s="510"/>
      <c r="DV6" s="510"/>
      <c r="DW6" s="510"/>
      <c r="DX6" s="510"/>
      <c r="DY6" s="510"/>
      <c r="DZ6" s="510"/>
      <c r="EA6" s="510"/>
      <c r="EB6" s="510"/>
      <c r="EC6" s="510"/>
      <c r="ED6" s="510"/>
      <c r="EE6" s="510"/>
      <c r="EF6" s="510"/>
    </row>
    <row r="7" spans="1:136" s="233" customFormat="1" ht="10.5" customHeight="1">
      <c r="B7" s="448"/>
      <c r="C7" s="448"/>
      <c r="D7" s="448"/>
      <c r="E7" s="448"/>
      <c r="F7" s="448"/>
      <c r="G7" s="448"/>
      <c r="H7" s="448"/>
      <c r="I7" s="448"/>
      <c r="J7" s="154"/>
      <c r="K7" s="154"/>
      <c r="L7" s="442"/>
      <c r="M7" s="442"/>
      <c r="N7" s="442"/>
      <c r="O7" s="442"/>
      <c r="P7" s="442"/>
      <c r="Q7" s="442"/>
      <c r="R7" s="442"/>
      <c r="S7" s="442"/>
      <c r="T7" s="442"/>
      <c r="U7" s="442"/>
      <c r="V7" s="442"/>
      <c r="W7" s="442"/>
      <c r="X7" s="442"/>
      <c r="Y7" s="442"/>
      <c r="Z7" s="236"/>
      <c r="AA7" s="237"/>
      <c r="AB7" s="507"/>
      <c r="AC7" s="513"/>
      <c r="AD7" s="513"/>
      <c r="AE7" s="514"/>
      <c r="AF7" s="510"/>
      <c r="AG7" s="510"/>
      <c r="AH7" s="510"/>
      <c r="AI7" s="510"/>
      <c r="AJ7" s="510"/>
      <c r="AK7" s="510"/>
      <c r="AL7" s="510"/>
      <c r="AM7" s="510"/>
      <c r="AN7" s="510"/>
      <c r="AO7" s="510"/>
      <c r="AP7" s="510"/>
      <c r="AQ7" s="510"/>
      <c r="AR7" s="510"/>
      <c r="AS7" s="510"/>
      <c r="AT7" s="510"/>
      <c r="AU7" s="510"/>
      <c r="AV7" s="510"/>
      <c r="AW7" s="510"/>
      <c r="AX7" s="510"/>
      <c r="AY7" s="510"/>
      <c r="AZ7" s="510"/>
      <c r="BA7" s="510"/>
      <c r="BB7" s="510"/>
      <c r="BC7" s="510"/>
      <c r="BD7" s="510"/>
      <c r="BE7" s="510"/>
      <c r="BF7" s="510"/>
      <c r="BG7" s="510"/>
      <c r="BH7" s="510"/>
      <c r="BI7" s="510"/>
      <c r="BJ7" s="510"/>
      <c r="BK7" s="510"/>
      <c r="BL7" s="510"/>
      <c r="BM7" s="510"/>
      <c r="BN7" s="510"/>
      <c r="BO7" s="510"/>
      <c r="BP7" s="510"/>
      <c r="BQ7" s="510"/>
      <c r="BR7" s="510"/>
      <c r="BS7" s="510"/>
      <c r="BT7" s="510"/>
      <c r="BU7" s="510"/>
      <c r="BV7" s="510"/>
      <c r="BW7" s="510"/>
      <c r="BX7" s="510"/>
      <c r="BY7" s="510"/>
      <c r="BZ7" s="510"/>
      <c r="CA7" s="510"/>
      <c r="CB7" s="510"/>
      <c r="CC7" s="510"/>
      <c r="CD7" s="510"/>
      <c r="CE7" s="510"/>
      <c r="CF7" s="510"/>
      <c r="CG7" s="510"/>
      <c r="CH7" s="510"/>
      <c r="CI7" s="510"/>
      <c r="CJ7" s="510"/>
      <c r="CK7" s="510"/>
      <c r="CL7" s="510"/>
      <c r="CM7" s="510"/>
      <c r="CN7" s="510"/>
      <c r="CO7" s="510"/>
      <c r="CP7" s="510"/>
      <c r="CQ7" s="510"/>
      <c r="CR7" s="510"/>
      <c r="CS7" s="510"/>
      <c r="CT7" s="510"/>
      <c r="CU7" s="510"/>
      <c r="CV7" s="510"/>
      <c r="CW7" s="510"/>
      <c r="CX7" s="510"/>
      <c r="CY7" s="510"/>
      <c r="CZ7" s="510"/>
      <c r="DA7" s="510"/>
      <c r="DB7" s="510"/>
      <c r="DC7" s="510"/>
      <c r="DD7" s="510"/>
      <c r="DE7" s="510"/>
      <c r="DF7" s="510"/>
      <c r="DG7" s="510"/>
      <c r="DH7" s="510"/>
      <c r="DI7" s="510"/>
      <c r="DJ7" s="510"/>
      <c r="DK7" s="510"/>
      <c r="DL7" s="510"/>
      <c r="DM7" s="510"/>
      <c r="DN7" s="510"/>
      <c r="DO7" s="510"/>
      <c r="DP7" s="510"/>
      <c r="DQ7" s="510"/>
      <c r="DR7" s="510"/>
      <c r="DS7" s="510"/>
      <c r="DT7" s="510"/>
      <c r="DU7" s="510"/>
      <c r="DV7" s="510"/>
      <c r="DW7" s="510"/>
      <c r="DX7" s="510"/>
      <c r="DY7" s="510"/>
      <c r="DZ7" s="510"/>
      <c r="EA7" s="510"/>
      <c r="EB7" s="510"/>
      <c r="EC7" s="510"/>
      <c r="ED7" s="510"/>
      <c r="EE7" s="510"/>
      <c r="EF7" s="510"/>
    </row>
    <row r="8" spans="1:136" s="445" customFormat="1" ht="15.75" customHeight="1">
      <c r="B8" s="743" t="s">
        <v>264</v>
      </c>
      <c r="C8" s="871"/>
      <c r="D8" s="871"/>
      <c r="E8" s="872"/>
      <c r="F8" s="851" t="s">
        <v>267</v>
      </c>
      <c r="G8" s="912"/>
      <c r="H8" s="912"/>
      <c r="I8" s="913"/>
      <c r="J8" s="910" t="s">
        <v>179</v>
      </c>
      <c r="K8" s="911"/>
      <c r="L8" s="908"/>
      <c r="M8" s="908"/>
      <c r="N8" s="908"/>
      <c r="O8" s="908"/>
      <c r="P8" s="908"/>
      <c r="Q8" s="908"/>
      <c r="R8" s="908"/>
      <c r="S8" s="908"/>
      <c r="T8" s="908"/>
      <c r="U8" s="908"/>
      <c r="V8" s="909"/>
      <c r="W8" s="893" t="s">
        <v>415</v>
      </c>
      <c r="X8" s="894"/>
      <c r="Y8" s="894"/>
      <c r="Z8" s="895"/>
      <c r="AA8" s="241"/>
      <c r="AB8" s="507"/>
      <c r="AC8" s="513"/>
      <c r="AD8" s="513"/>
      <c r="AE8" s="514"/>
      <c r="AF8" s="477"/>
      <c r="AG8" s="637"/>
      <c r="AH8" s="637"/>
      <c r="AI8" s="637"/>
      <c r="AJ8" s="637"/>
      <c r="AK8" s="637"/>
      <c r="AL8" s="637"/>
      <c r="AM8" s="637"/>
      <c r="AN8" s="637"/>
      <c r="AO8" s="637"/>
      <c r="AP8" s="637"/>
      <c r="AQ8" s="637"/>
      <c r="AR8" s="637"/>
      <c r="AS8" s="637"/>
      <c r="AT8" s="637"/>
      <c r="AU8" s="637"/>
      <c r="AV8" s="637"/>
      <c r="AW8" s="637"/>
      <c r="AX8" s="637"/>
      <c r="AY8" s="637"/>
      <c r="AZ8" s="637"/>
      <c r="BA8" s="637"/>
      <c r="BB8" s="637"/>
      <c r="BC8" s="637"/>
      <c r="BD8" s="637"/>
      <c r="BE8" s="637"/>
      <c r="BF8" s="637"/>
      <c r="BG8" s="637"/>
      <c r="BH8" s="637"/>
      <c r="BI8" s="637"/>
      <c r="BJ8" s="637"/>
      <c r="BK8" s="637"/>
      <c r="BL8" s="637"/>
      <c r="BM8" s="637"/>
      <c r="BN8" s="637"/>
      <c r="BO8" s="637"/>
      <c r="BP8" s="637"/>
      <c r="BQ8" s="637"/>
      <c r="BR8" s="637"/>
      <c r="BS8" s="637"/>
      <c r="BT8" s="637"/>
      <c r="BU8" s="637"/>
      <c r="BV8" s="637"/>
      <c r="BW8" s="637"/>
      <c r="BX8" s="637"/>
      <c r="BY8" s="637"/>
      <c r="BZ8" s="637"/>
      <c r="CA8" s="477"/>
      <c r="CB8" s="477"/>
      <c r="CC8" s="477"/>
      <c r="CD8" s="477"/>
      <c r="CE8" s="477"/>
      <c r="CF8" s="477"/>
      <c r="CG8" s="477"/>
      <c r="CH8" s="477"/>
      <c r="CI8" s="477"/>
      <c r="CJ8" s="477"/>
      <c r="CK8" s="477"/>
      <c r="CL8" s="477"/>
      <c r="CM8" s="477"/>
      <c r="CN8" s="477"/>
      <c r="CO8" s="477"/>
      <c r="CP8" s="477"/>
      <c r="CQ8" s="477"/>
      <c r="CR8" s="477"/>
      <c r="CS8" s="477"/>
      <c r="CT8" s="477"/>
      <c r="CU8" s="477"/>
      <c r="CV8" s="477"/>
      <c r="CW8" s="477"/>
      <c r="CX8" s="477"/>
      <c r="CY8" s="477"/>
      <c r="CZ8" s="477"/>
      <c r="DA8" s="477"/>
      <c r="DB8" s="477"/>
      <c r="DC8" s="477"/>
      <c r="DD8" s="477"/>
      <c r="DE8" s="477"/>
      <c r="DF8" s="477"/>
      <c r="DG8" s="477"/>
      <c r="DH8" s="477"/>
      <c r="DI8" s="477"/>
      <c r="DJ8" s="477"/>
      <c r="DK8" s="477"/>
      <c r="DL8" s="477"/>
      <c r="DM8" s="477"/>
      <c r="DN8" s="477"/>
      <c r="DO8" s="477"/>
      <c r="DP8" s="477"/>
      <c r="DQ8" s="477"/>
      <c r="DR8" s="477"/>
      <c r="DS8" s="477"/>
      <c r="DT8" s="477"/>
      <c r="DU8" s="477"/>
      <c r="DV8" s="477"/>
      <c r="DW8" s="477"/>
      <c r="DX8" s="477"/>
      <c r="DY8" s="477"/>
      <c r="DZ8" s="477"/>
      <c r="EA8" s="477"/>
      <c r="EB8" s="477"/>
      <c r="EC8" s="477"/>
      <c r="ED8" s="477"/>
      <c r="EE8" s="477"/>
      <c r="EF8" s="477"/>
    </row>
    <row r="9" spans="1:136" s="445" customFormat="1" ht="30" customHeight="1">
      <c r="B9" s="873"/>
      <c r="C9" s="874"/>
      <c r="D9" s="874"/>
      <c r="E9" s="875"/>
      <c r="F9" s="914"/>
      <c r="G9" s="915"/>
      <c r="H9" s="915"/>
      <c r="I9" s="916"/>
      <c r="J9" s="879"/>
      <c r="K9" s="880"/>
      <c r="L9" s="880"/>
      <c r="M9" s="880"/>
      <c r="N9" s="880"/>
      <c r="O9" s="880"/>
      <c r="P9" s="880"/>
      <c r="Q9" s="880"/>
      <c r="R9" s="880"/>
      <c r="S9" s="880"/>
      <c r="T9" s="880"/>
      <c r="U9" s="880"/>
      <c r="V9" s="881"/>
      <c r="W9" s="896"/>
      <c r="X9" s="897"/>
      <c r="Y9" s="897"/>
      <c r="Z9" s="898"/>
      <c r="AA9" s="241"/>
      <c r="AB9" s="507"/>
      <c r="AC9" s="513"/>
      <c r="AD9" s="513"/>
      <c r="AE9" s="514"/>
      <c r="AF9" s="477"/>
      <c r="AG9" s="637"/>
      <c r="AH9" s="637"/>
      <c r="AI9" s="637"/>
      <c r="AJ9" s="637"/>
      <c r="AK9" s="637"/>
      <c r="AL9" s="637"/>
      <c r="AM9" s="637"/>
      <c r="AN9" s="637"/>
      <c r="AO9" s="637"/>
      <c r="AP9" s="637"/>
      <c r="AQ9" s="637"/>
      <c r="AR9" s="637"/>
      <c r="AS9" s="637"/>
      <c r="AT9" s="637"/>
      <c r="AU9" s="637"/>
      <c r="AV9" s="637"/>
      <c r="AW9" s="637"/>
      <c r="AX9" s="637"/>
      <c r="AY9" s="637"/>
      <c r="AZ9" s="637"/>
      <c r="BA9" s="637"/>
      <c r="BB9" s="637"/>
      <c r="BC9" s="637"/>
      <c r="BD9" s="637"/>
      <c r="BE9" s="637"/>
      <c r="BF9" s="637"/>
      <c r="BG9" s="637"/>
      <c r="BH9" s="637"/>
      <c r="BI9" s="637"/>
      <c r="BJ9" s="637"/>
      <c r="BK9" s="637"/>
      <c r="BL9" s="637"/>
      <c r="BM9" s="637"/>
      <c r="BN9" s="637"/>
      <c r="BO9" s="637"/>
      <c r="BP9" s="637"/>
      <c r="BQ9" s="637"/>
      <c r="BR9" s="637"/>
      <c r="BS9" s="637"/>
      <c r="BT9" s="637"/>
      <c r="BU9" s="637"/>
      <c r="BV9" s="637"/>
      <c r="BW9" s="637"/>
      <c r="BX9" s="637"/>
      <c r="BY9" s="637"/>
      <c r="BZ9" s="637"/>
      <c r="CA9" s="477"/>
      <c r="CB9" s="477"/>
      <c r="CC9" s="477"/>
      <c r="CD9" s="477"/>
      <c r="CE9" s="477"/>
      <c r="CF9" s="477"/>
      <c r="CG9" s="477"/>
      <c r="CH9" s="477"/>
      <c r="CI9" s="477"/>
      <c r="CJ9" s="477"/>
      <c r="CK9" s="477"/>
      <c r="CL9" s="477"/>
      <c r="CM9" s="477"/>
      <c r="CN9" s="477"/>
      <c r="CO9" s="477"/>
      <c r="CP9" s="477"/>
      <c r="CQ9" s="477"/>
      <c r="CR9" s="477"/>
      <c r="CS9" s="477"/>
      <c r="CT9" s="477"/>
      <c r="CU9" s="477"/>
      <c r="CV9" s="477"/>
      <c r="CW9" s="477"/>
      <c r="CX9" s="477"/>
      <c r="CY9" s="477"/>
      <c r="CZ9" s="477"/>
      <c r="DA9" s="477"/>
      <c r="DB9" s="477"/>
      <c r="DC9" s="477"/>
      <c r="DD9" s="477"/>
      <c r="DE9" s="477"/>
      <c r="DF9" s="477"/>
      <c r="DG9" s="477"/>
      <c r="DH9" s="477"/>
      <c r="DI9" s="477"/>
      <c r="DJ9" s="477"/>
      <c r="DK9" s="477"/>
      <c r="DL9" s="477"/>
      <c r="DM9" s="477"/>
      <c r="DN9" s="477"/>
      <c r="DO9" s="477"/>
      <c r="DP9" s="477"/>
      <c r="DQ9" s="477"/>
      <c r="DR9" s="477"/>
      <c r="DS9" s="477"/>
      <c r="DT9" s="477"/>
      <c r="DU9" s="477"/>
      <c r="DV9" s="477"/>
      <c r="DW9" s="477"/>
      <c r="DX9" s="477"/>
      <c r="DY9" s="477"/>
      <c r="DZ9" s="477"/>
      <c r="EA9" s="477"/>
      <c r="EB9" s="477"/>
      <c r="EC9" s="477"/>
      <c r="ED9" s="477"/>
      <c r="EE9" s="477"/>
      <c r="EF9" s="477"/>
    </row>
    <row r="10" spans="1:136" s="445" customFormat="1" ht="15.75" customHeight="1">
      <c r="B10" s="873"/>
      <c r="C10" s="874"/>
      <c r="D10" s="874"/>
      <c r="E10" s="875"/>
      <c r="F10" s="851" t="s">
        <v>268</v>
      </c>
      <c r="G10" s="912"/>
      <c r="H10" s="912"/>
      <c r="I10" s="913"/>
      <c r="J10" s="917" t="s">
        <v>179</v>
      </c>
      <c r="K10" s="918"/>
      <c r="L10" s="908"/>
      <c r="M10" s="908"/>
      <c r="N10" s="908"/>
      <c r="O10" s="908"/>
      <c r="P10" s="908"/>
      <c r="Q10" s="908"/>
      <c r="R10" s="908"/>
      <c r="S10" s="908"/>
      <c r="T10" s="908"/>
      <c r="U10" s="908"/>
      <c r="V10" s="909"/>
      <c r="W10" s="896"/>
      <c r="X10" s="897"/>
      <c r="Y10" s="897"/>
      <c r="Z10" s="898"/>
      <c r="AA10" s="241"/>
      <c r="AB10" s="507"/>
      <c r="AC10" s="513"/>
      <c r="AD10" s="513"/>
      <c r="AE10" s="514"/>
      <c r="AF10" s="477"/>
      <c r="AG10" s="637"/>
      <c r="AH10" s="637"/>
      <c r="AI10" s="637"/>
      <c r="AJ10" s="637"/>
      <c r="AK10" s="637"/>
      <c r="AL10" s="637"/>
      <c r="AM10" s="637"/>
      <c r="AN10" s="637"/>
      <c r="AO10" s="637"/>
      <c r="AP10" s="637"/>
      <c r="AQ10" s="637"/>
      <c r="AR10" s="637"/>
      <c r="AS10" s="637"/>
      <c r="AT10" s="637"/>
      <c r="AU10" s="637"/>
      <c r="AV10" s="637"/>
      <c r="AW10" s="637"/>
      <c r="AX10" s="637"/>
      <c r="AY10" s="637"/>
      <c r="AZ10" s="637"/>
      <c r="BA10" s="637"/>
      <c r="BB10" s="637"/>
      <c r="BC10" s="637"/>
      <c r="BD10" s="637"/>
      <c r="BE10" s="637"/>
      <c r="BF10" s="637"/>
      <c r="BG10" s="637"/>
      <c r="BH10" s="637"/>
      <c r="BI10" s="637"/>
      <c r="BJ10" s="637"/>
      <c r="BK10" s="637"/>
      <c r="BL10" s="637"/>
      <c r="BM10" s="637"/>
      <c r="BN10" s="637"/>
      <c r="BO10" s="637"/>
      <c r="BP10" s="637"/>
      <c r="BQ10" s="637"/>
      <c r="BR10" s="637"/>
      <c r="BS10" s="637"/>
      <c r="BT10" s="637"/>
      <c r="BU10" s="637"/>
      <c r="BV10" s="637"/>
      <c r="BW10" s="637"/>
      <c r="BX10" s="637"/>
      <c r="BY10" s="637"/>
      <c r="BZ10" s="637"/>
      <c r="CA10" s="477"/>
      <c r="CB10" s="477"/>
      <c r="CC10" s="477"/>
      <c r="CD10" s="477"/>
      <c r="CE10" s="477"/>
      <c r="CF10" s="477"/>
      <c r="CG10" s="477"/>
      <c r="CH10" s="477"/>
      <c r="CI10" s="477"/>
      <c r="CJ10" s="477"/>
      <c r="CK10" s="477"/>
      <c r="CL10" s="477"/>
      <c r="CM10" s="477"/>
      <c r="CN10" s="477"/>
      <c r="CO10" s="477"/>
      <c r="CP10" s="477"/>
      <c r="CQ10" s="477"/>
      <c r="CR10" s="477"/>
      <c r="CS10" s="477"/>
      <c r="CT10" s="477"/>
      <c r="CU10" s="477"/>
      <c r="CV10" s="477"/>
      <c r="CW10" s="477"/>
      <c r="CX10" s="477"/>
      <c r="CY10" s="477"/>
      <c r="CZ10" s="477"/>
      <c r="DA10" s="477"/>
      <c r="DB10" s="477"/>
      <c r="DC10" s="477"/>
      <c r="DD10" s="477"/>
      <c r="DE10" s="477"/>
      <c r="DF10" s="477"/>
      <c r="DG10" s="477"/>
      <c r="DH10" s="477"/>
      <c r="DI10" s="477"/>
      <c r="DJ10" s="477"/>
      <c r="DK10" s="477"/>
      <c r="DL10" s="477"/>
      <c r="DM10" s="477"/>
      <c r="DN10" s="477"/>
      <c r="DO10" s="477"/>
      <c r="DP10" s="477"/>
      <c r="DQ10" s="477"/>
      <c r="DR10" s="477"/>
      <c r="DS10" s="477"/>
      <c r="DT10" s="477"/>
      <c r="DU10" s="477"/>
      <c r="DV10" s="477"/>
      <c r="DW10" s="477"/>
      <c r="DX10" s="477"/>
      <c r="DY10" s="477"/>
      <c r="DZ10" s="477"/>
      <c r="EA10" s="477"/>
      <c r="EB10" s="477"/>
      <c r="EC10" s="477"/>
      <c r="ED10" s="477"/>
      <c r="EE10" s="477"/>
      <c r="EF10" s="477"/>
    </row>
    <row r="11" spans="1:136" s="445" customFormat="1" ht="30" customHeight="1">
      <c r="B11" s="873"/>
      <c r="C11" s="874"/>
      <c r="D11" s="874"/>
      <c r="E11" s="875"/>
      <c r="F11" s="919"/>
      <c r="G11" s="920"/>
      <c r="H11" s="920"/>
      <c r="I11" s="921"/>
      <c r="J11" s="902"/>
      <c r="K11" s="903"/>
      <c r="L11" s="903"/>
      <c r="M11" s="903"/>
      <c r="N11" s="903"/>
      <c r="O11" s="903"/>
      <c r="P11" s="903"/>
      <c r="Q11" s="903"/>
      <c r="R11" s="903"/>
      <c r="S11" s="903"/>
      <c r="T11" s="903"/>
      <c r="U11" s="903"/>
      <c r="V11" s="904"/>
      <c r="W11" s="896"/>
      <c r="X11" s="897"/>
      <c r="Y11" s="897"/>
      <c r="Z11" s="898"/>
      <c r="AA11" s="241"/>
      <c r="AB11" s="507"/>
      <c r="AC11" s="512" t="b">
        <v>0</v>
      </c>
      <c r="AD11" s="513"/>
      <c r="AE11" s="514"/>
      <c r="AF11" s="477"/>
      <c r="AG11" s="637"/>
      <c r="AH11" s="637"/>
      <c r="AI11" s="637"/>
      <c r="AJ11" s="637"/>
      <c r="AK11" s="637"/>
      <c r="AL11" s="637"/>
      <c r="AM11" s="637"/>
      <c r="AN11" s="637"/>
      <c r="AO11" s="637"/>
      <c r="AP11" s="637"/>
      <c r="AQ11" s="637"/>
      <c r="AR11" s="637"/>
      <c r="AS11" s="637"/>
      <c r="AT11" s="637"/>
      <c r="AU11" s="637"/>
      <c r="AV11" s="637"/>
      <c r="AW11" s="637"/>
      <c r="AX11" s="637"/>
      <c r="AY11" s="637"/>
      <c r="AZ11" s="637"/>
      <c r="BA11" s="637"/>
      <c r="BB11" s="637"/>
      <c r="BC11" s="637"/>
      <c r="BD11" s="637"/>
      <c r="BE11" s="637"/>
      <c r="BF11" s="637"/>
      <c r="BG11" s="637"/>
      <c r="BH11" s="637"/>
      <c r="BI11" s="637"/>
      <c r="BJ11" s="637"/>
      <c r="BK11" s="637"/>
      <c r="BL11" s="637"/>
      <c r="BM11" s="637"/>
      <c r="BN11" s="637"/>
      <c r="BO11" s="637"/>
      <c r="BP11" s="637"/>
      <c r="BQ11" s="637"/>
      <c r="BR11" s="637"/>
      <c r="BS11" s="637"/>
      <c r="BT11" s="637"/>
      <c r="BU11" s="637"/>
      <c r="BV11" s="637"/>
      <c r="BW11" s="637"/>
      <c r="BX11" s="637"/>
      <c r="BY11" s="637"/>
      <c r="BZ11" s="637"/>
      <c r="CA11" s="477"/>
      <c r="CB11" s="477"/>
      <c r="CC11" s="477"/>
      <c r="CD11" s="477"/>
      <c r="CE11" s="477"/>
      <c r="CF11" s="477"/>
      <c r="CG11" s="477"/>
      <c r="CH11" s="477"/>
      <c r="CI11" s="477"/>
      <c r="CJ11" s="477"/>
      <c r="CK11" s="477"/>
      <c r="CL11" s="477"/>
      <c r="CM11" s="477"/>
      <c r="CN11" s="477"/>
      <c r="CO11" s="477"/>
      <c r="CP11" s="477"/>
      <c r="CQ11" s="477"/>
      <c r="CR11" s="477"/>
      <c r="CS11" s="477"/>
      <c r="CT11" s="477"/>
      <c r="CU11" s="477"/>
      <c r="CV11" s="477"/>
      <c r="CW11" s="477"/>
      <c r="CX11" s="477"/>
      <c r="CY11" s="477"/>
      <c r="CZ11" s="477"/>
      <c r="DA11" s="477"/>
      <c r="DB11" s="477"/>
      <c r="DC11" s="477"/>
      <c r="DD11" s="477"/>
      <c r="DE11" s="477"/>
      <c r="DF11" s="477"/>
      <c r="DG11" s="477"/>
      <c r="DH11" s="477"/>
      <c r="DI11" s="477"/>
      <c r="DJ11" s="477"/>
      <c r="DK11" s="477"/>
      <c r="DL11" s="477"/>
      <c r="DM11" s="477"/>
      <c r="DN11" s="477"/>
      <c r="DO11" s="477"/>
      <c r="DP11" s="477"/>
      <c r="DQ11" s="477"/>
      <c r="DR11" s="477"/>
      <c r="DS11" s="477"/>
      <c r="DT11" s="477"/>
      <c r="DU11" s="477"/>
      <c r="DV11" s="477"/>
      <c r="DW11" s="477"/>
      <c r="DX11" s="477"/>
      <c r="DY11" s="477"/>
      <c r="DZ11" s="477"/>
      <c r="EA11" s="477"/>
      <c r="EB11" s="477"/>
      <c r="EC11" s="477"/>
      <c r="ED11" s="477"/>
      <c r="EE11" s="477"/>
      <c r="EF11" s="477"/>
    </row>
    <row r="12" spans="1:136" s="445" customFormat="1" ht="19.5" customHeight="1">
      <c r="B12" s="876"/>
      <c r="C12" s="877"/>
      <c r="D12" s="877"/>
      <c r="E12" s="878"/>
      <c r="F12" s="914"/>
      <c r="G12" s="915"/>
      <c r="H12" s="915"/>
      <c r="I12" s="916"/>
      <c r="J12" s="905" t="s">
        <v>269</v>
      </c>
      <c r="K12" s="906"/>
      <c r="L12" s="906"/>
      <c r="M12" s="906"/>
      <c r="N12" s="906"/>
      <c r="O12" s="906"/>
      <c r="P12" s="907"/>
      <c r="Q12" s="907"/>
      <c r="R12" s="907"/>
      <c r="S12" s="907"/>
      <c r="T12" s="907"/>
      <c r="U12" s="907"/>
      <c r="V12" s="242" t="s">
        <v>141</v>
      </c>
      <c r="W12" s="899"/>
      <c r="X12" s="900"/>
      <c r="Y12" s="900"/>
      <c r="Z12" s="901"/>
      <c r="AA12" s="241"/>
      <c r="AB12" s="507"/>
      <c r="AC12" s="513"/>
      <c r="AD12" s="513"/>
      <c r="AE12" s="514"/>
      <c r="AF12" s="477"/>
      <c r="AG12" s="637"/>
      <c r="AH12" s="637"/>
      <c r="AI12" s="637"/>
      <c r="AJ12" s="637"/>
      <c r="AK12" s="637"/>
      <c r="AL12" s="637"/>
      <c r="AM12" s="637"/>
      <c r="AN12" s="637"/>
      <c r="AO12" s="637"/>
      <c r="AP12" s="637"/>
      <c r="AQ12" s="637"/>
      <c r="AR12" s="637"/>
      <c r="AS12" s="637"/>
      <c r="AT12" s="637"/>
      <c r="AU12" s="637"/>
      <c r="AV12" s="637"/>
      <c r="AW12" s="637"/>
      <c r="AX12" s="637"/>
      <c r="AY12" s="637"/>
      <c r="AZ12" s="637"/>
      <c r="BA12" s="637"/>
      <c r="BB12" s="637"/>
      <c r="BC12" s="637"/>
      <c r="BD12" s="637"/>
      <c r="BE12" s="637"/>
      <c r="BF12" s="637"/>
      <c r="BG12" s="637"/>
      <c r="BH12" s="637"/>
      <c r="BI12" s="637"/>
      <c r="BJ12" s="637"/>
      <c r="BK12" s="637"/>
      <c r="BL12" s="637"/>
      <c r="BM12" s="637"/>
      <c r="BN12" s="637"/>
      <c r="BO12" s="637"/>
      <c r="BP12" s="637"/>
      <c r="BQ12" s="637"/>
      <c r="BR12" s="637"/>
      <c r="BS12" s="637"/>
      <c r="BT12" s="637"/>
      <c r="BU12" s="637"/>
      <c r="BV12" s="637"/>
      <c r="BW12" s="637"/>
      <c r="BX12" s="637"/>
      <c r="BY12" s="637"/>
      <c r="BZ12" s="637"/>
      <c r="CA12" s="477"/>
      <c r="CB12" s="477"/>
      <c r="CC12" s="477"/>
      <c r="CD12" s="477"/>
      <c r="CE12" s="477"/>
      <c r="CF12" s="477"/>
      <c r="CG12" s="477"/>
      <c r="CH12" s="477"/>
      <c r="CI12" s="477"/>
      <c r="CJ12" s="477"/>
      <c r="CK12" s="477"/>
      <c r="CL12" s="477"/>
      <c r="CM12" s="477"/>
      <c r="CN12" s="477"/>
      <c r="CO12" s="477"/>
      <c r="CP12" s="477"/>
      <c r="CQ12" s="477"/>
      <c r="CR12" s="477"/>
      <c r="CS12" s="477"/>
      <c r="CT12" s="477"/>
      <c r="CU12" s="477"/>
      <c r="CV12" s="477"/>
      <c r="CW12" s="477"/>
      <c r="CX12" s="477"/>
      <c r="CY12" s="477"/>
      <c r="CZ12" s="477"/>
      <c r="DA12" s="477"/>
      <c r="DB12" s="477"/>
      <c r="DC12" s="477"/>
      <c r="DD12" s="477"/>
      <c r="DE12" s="477"/>
      <c r="DF12" s="477"/>
      <c r="DG12" s="477"/>
      <c r="DH12" s="477"/>
      <c r="DI12" s="477"/>
      <c r="DJ12" s="477"/>
      <c r="DK12" s="477"/>
      <c r="DL12" s="477"/>
      <c r="DM12" s="477"/>
      <c r="DN12" s="477"/>
      <c r="DO12" s="477"/>
      <c r="DP12" s="477"/>
      <c r="DQ12" s="477"/>
      <c r="DR12" s="477"/>
      <c r="DS12" s="477"/>
      <c r="DT12" s="477"/>
      <c r="DU12" s="477"/>
      <c r="DV12" s="477"/>
      <c r="DW12" s="477"/>
      <c r="DX12" s="477"/>
      <c r="DY12" s="477"/>
      <c r="DZ12" s="477"/>
      <c r="EA12" s="477"/>
      <c r="EB12" s="477"/>
      <c r="EC12" s="477"/>
      <c r="ED12" s="477"/>
      <c r="EE12" s="477"/>
      <c r="EF12" s="477"/>
    </row>
    <row r="13" spans="1:136" s="445" customFormat="1" ht="20.25" customHeight="1">
      <c r="B13" s="851" t="s">
        <v>286</v>
      </c>
      <c r="C13" s="852"/>
      <c r="D13" s="852"/>
      <c r="E13" s="808"/>
      <c r="F13" s="887"/>
      <c r="G13" s="888"/>
      <c r="H13" s="888"/>
      <c r="I13" s="888"/>
      <c r="J13" s="888"/>
      <c r="K13" s="888"/>
      <c r="L13" s="888"/>
      <c r="M13" s="888"/>
      <c r="N13" s="888"/>
      <c r="O13" s="888"/>
      <c r="P13" s="888"/>
      <c r="Q13" s="888"/>
      <c r="R13" s="889"/>
      <c r="S13" s="851" t="s">
        <v>263</v>
      </c>
      <c r="T13" s="856"/>
      <c r="U13" s="859" t="s">
        <v>146</v>
      </c>
      <c r="V13" s="860"/>
      <c r="W13" s="860"/>
      <c r="X13" s="165"/>
      <c r="Y13" s="860"/>
      <c r="Z13" s="861"/>
      <c r="AA13" s="241"/>
      <c r="AB13" s="507"/>
      <c r="AC13" s="513" t="s">
        <v>402</v>
      </c>
      <c r="AD13" s="513" t="s">
        <v>270</v>
      </c>
      <c r="AE13" s="514" t="s">
        <v>397</v>
      </c>
      <c r="AF13" s="477"/>
      <c r="AG13" s="637"/>
      <c r="AH13" s="637"/>
      <c r="AI13" s="637"/>
      <c r="AJ13" s="637"/>
      <c r="AK13" s="637"/>
      <c r="AL13" s="637"/>
      <c r="AM13" s="637"/>
      <c r="AN13" s="637"/>
      <c r="AO13" s="637"/>
      <c r="AP13" s="637"/>
      <c r="AQ13" s="637"/>
      <c r="AR13" s="637"/>
      <c r="AS13" s="637"/>
      <c r="AT13" s="637"/>
      <c r="AU13" s="637"/>
      <c r="AV13" s="637"/>
      <c r="AW13" s="637"/>
      <c r="AX13" s="637"/>
      <c r="AY13" s="637"/>
      <c r="AZ13" s="637"/>
      <c r="BA13" s="637"/>
      <c r="BB13" s="637"/>
      <c r="BC13" s="637"/>
      <c r="BD13" s="637"/>
      <c r="BE13" s="637"/>
      <c r="BF13" s="637"/>
      <c r="BG13" s="637"/>
      <c r="BH13" s="637"/>
      <c r="BI13" s="637"/>
      <c r="BJ13" s="637"/>
      <c r="BK13" s="637"/>
      <c r="BL13" s="637"/>
      <c r="BM13" s="637"/>
      <c r="BN13" s="637"/>
      <c r="BO13" s="637"/>
      <c r="BP13" s="637"/>
      <c r="BQ13" s="637"/>
      <c r="BR13" s="637"/>
      <c r="BS13" s="637"/>
      <c r="BT13" s="637"/>
      <c r="BU13" s="637"/>
      <c r="BV13" s="637"/>
      <c r="BW13" s="637"/>
      <c r="BX13" s="637"/>
      <c r="BY13" s="637"/>
      <c r="BZ13" s="637"/>
      <c r="CA13" s="477"/>
      <c r="CB13" s="477"/>
      <c r="CC13" s="477"/>
      <c r="CD13" s="477"/>
      <c r="CE13" s="477"/>
      <c r="CF13" s="477"/>
      <c r="CG13" s="477"/>
      <c r="CH13" s="477"/>
      <c r="CI13" s="477"/>
      <c r="CJ13" s="477"/>
      <c r="CK13" s="477"/>
      <c r="CL13" s="477"/>
      <c r="CM13" s="477"/>
      <c r="CN13" s="477"/>
      <c r="CO13" s="477"/>
      <c r="CP13" s="477"/>
      <c r="CQ13" s="477"/>
      <c r="CR13" s="477"/>
      <c r="CS13" s="477"/>
      <c r="CT13" s="477"/>
      <c r="CU13" s="477"/>
      <c r="CV13" s="477"/>
      <c r="CW13" s="477"/>
      <c r="CX13" s="477"/>
      <c r="CY13" s="477"/>
      <c r="CZ13" s="477"/>
      <c r="DA13" s="477"/>
      <c r="DB13" s="477"/>
      <c r="DC13" s="477"/>
      <c r="DD13" s="477"/>
      <c r="DE13" s="477"/>
      <c r="DF13" s="477"/>
      <c r="DG13" s="477"/>
      <c r="DH13" s="477"/>
      <c r="DI13" s="477"/>
      <c r="DJ13" s="477"/>
      <c r="DK13" s="477"/>
      <c r="DL13" s="477"/>
      <c r="DM13" s="477"/>
      <c r="DN13" s="477"/>
      <c r="DO13" s="477"/>
      <c r="DP13" s="477"/>
      <c r="DQ13" s="477"/>
      <c r="DR13" s="477"/>
      <c r="DS13" s="477"/>
      <c r="DT13" s="477"/>
      <c r="DU13" s="477"/>
      <c r="DV13" s="477"/>
      <c r="DW13" s="477"/>
      <c r="DX13" s="477"/>
      <c r="DY13" s="477"/>
      <c r="DZ13" s="477"/>
      <c r="EA13" s="477"/>
      <c r="EB13" s="477"/>
      <c r="EC13" s="477"/>
      <c r="ED13" s="477"/>
      <c r="EE13" s="477"/>
      <c r="EF13" s="477"/>
    </row>
    <row r="14" spans="1:136" s="445" customFormat="1" ht="30" customHeight="1" thickBot="1">
      <c r="B14" s="853"/>
      <c r="C14" s="854"/>
      <c r="D14" s="854"/>
      <c r="E14" s="855"/>
      <c r="F14" s="890"/>
      <c r="G14" s="891"/>
      <c r="H14" s="891"/>
      <c r="I14" s="891"/>
      <c r="J14" s="891"/>
      <c r="K14" s="891"/>
      <c r="L14" s="891"/>
      <c r="M14" s="891"/>
      <c r="N14" s="891"/>
      <c r="O14" s="891"/>
      <c r="P14" s="891"/>
      <c r="Q14" s="891"/>
      <c r="R14" s="892"/>
      <c r="S14" s="857"/>
      <c r="T14" s="858"/>
      <c r="U14" s="243"/>
      <c r="V14" s="441" t="s">
        <v>1</v>
      </c>
      <c r="W14" s="63"/>
      <c r="X14" s="441" t="s">
        <v>259</v>
      </c>
      <c r="Y14" s="63"/>
      <c r="Z14" s="171" t="s">
        <v>3</v>
      </c>
      <c r="AA14" s="241"/>
      <c r="AB14" s="507"/>
      <c r="AC14" s="515">
        <f>IF(Y14="",1,DATEVALUE(CONCATENATE(U13,U14,V14,W14,X14,Y14,Z14)))</f>
        <v>1</v>
      </c>
      <c r="AD14" s="535">
        <f>EDATE(AC14,24)-1</f>
        <v>731</v>
      </c>
      <c r="AE14" s="516">
        <f>AC14+56</f>
        <v>57</v>
      </c>
      <c r="AF14" s="517"/>
      <c r="AG14" s="637"/>
      <c r="AH14" s="637"/>
      <c r="AI14" s="637"/>
      <c r="AJ14" s="637"/>
      <c r="AK14" s="637"/>
      <c r="AL14" s="637"/>
      <c r="AM14" s="637"/>
      <c r="AN14" s="637"/>
      <c r="AO14" s="637"/>
      <c r="AP14" s="637"/>
      <c r="AQ14" s="637"/>
      <c r="AR14" s="637"/>
      <c r="AS14" s="637"/>
      <c r="AT14" s="637"/>
      <c r="AU14" s="637"/>
      <c r="AV14" s="637"/>
      <c r="AW14" s="637"/>
      <c r="AX14" s="637"/>
      <c r="AY14" s="637"/>
      <c r="AZ14" s="637"/>
      <c r="BA14" s="637"/>
      <c r="BB14" s="637"/>
      <c r="BC14" s="637"/>
      <c r="BD14" s="637"/>
      <c r="BE14" s="637"/>
      <c r="BF14" s="637"/>
      <c r="BG14" s="637"/>
      <c r="BH14" s="637"/>
      <c r="BI14" s="637"/>
      <c r="BJ14" s="637"/>
      <c r="BK14" s="637"/>
      <c r="BL14" s="637"/>
      <c r="BM14" s="637"/>
      <c r="BN14" s="637"/>
      <c r="BO14" s="637"/>
      <c r="BP14" s="637"/>
      <c r="BQ14" s="637"/>
      <c r="BR14" s="637"/>
      <c r="BS14" s="637"/>
      <c r="BT14" s="637"/>
      <c r="BU14" s="637"/>
      <c r="BV14" s="637"/>
      <c r="BW14" s="637"/>
      <c r="BX14" s="637"/>
      <c r="BY14" s="637"/>
      <c r="BZ14" s="637"/>
      <c r="CA14" s="477"/>
      <c r="CB14" s="477"/>
      <c r="CC14" s="477"/>
      <c r="CD14" s="477"/>
      <c r="CE14" s="477"/>
      <c r="CF14" s="477"/>
      <c r="CG14" s="477"/>
      <c r="CH14" s="477"/>
      <c r="CI14" s="477"/>
      <c r="CJ14" s="477"/>
      <c r="CK14" s="477"/>
      <c r="CL14" s="477"/>
      <c r="CM14" s="477"/>
      <c r="CN14" s="477"/>
      <c r="CO14" s="477"/>
      <c r="CP14" s="477"/>
      <c r="CQ14" s="477"/>
      <c r="CR14" s="477"/>
      <c r="CS14" s="477"/>
      <c r="CT14" s="477"/>
      <c r="CU14" s="477"/>
      <c r="CV14" s="477"/>
      <c r="CW14" s="477"/>
      <c r="CX14" s="477"/>
      <c r="CY14" s="477"/>
      <c r="CZ14" s="477"/>
      <c r="DA14" s="477"/>
      <c r="DB14" s="477"/>
      <c r="DC14" s="477"/>
      <c r="DD14" s="477"/>
      <c r="DE14" s="477"/>
      <c r="DF14" s="477"/>
      <c r="DG14" s="477"/>
      <c r="DH14" s="477"/>
      <c r="DI14" s="477"/>
      <c r="DJ14" s="477"/>
      <c r="DK14" s="477"/>
      <c r="DL14" s="477"/>
      <c r="DM14" s="477"/>
      <c r="DN14" s="477"/>
      <c r="DO14" s="477"/>
      <c r="DP14" s="477"/>
      <c r="DQ14" s="477"/>
      <c r="DR14" s="477"/>
      <c r="DS14" s="477"/>
      <c r="DT14" s="477"/>
      <c r="DU14" s="477"/>
      <c r="DV14" s="477"/>
      <c r="DW14" s="477"/>
      <c r="DX14" s="477"/>
      <c r="DY14" s="477"/>
      <c r="DZ14" s="477"/>
      <c r="EA14" s="477"/>
      <c r="EB14" s="477"/>
      <c r="EC14" s="477"/>
      <c r="ED14" s="477"/>
      <c r="EE14" s="477"/>
      <c r="EF14" s="477"/>
    </row>
    <row r="15" spans="1:136" s="64" customFormat="1" ht="23.25" customHeight="1">
      <c r="A15" s="244"/>
      <c r="B15" s="862"/>
      <c r="C15" s="863"/>
      <c r="D15" s="864" t="s">
        <v>271</v>
      </c>
      <c r="E15" s="865"/>
      <c r="F15" s="865"/>
      <c r="G15" s="865"/>
      <c r="H15" s="865"/>
      <c r="I15" s="865"/>
      <c r="J15" s="865"/>
      <c r="K15" s="865"/>
      <c r="L15" s="865"/>
      <c r="M15" s="865"/>
      <c r="N15" s="865"/>
      <c r="O15" s="865"/>
      <c r="P15" s="865"/>
      <c r="Q15" s="865"/>
      <c r="R15" s="865"/>
      <c r="S15" s="866" t="s">
        <v>262</v>
      </c>
      <c r="T15" s="867"/>
      <c r="U15" s="882" t="s">
        <v>261</v>
      </c>
      <c r="V15" s="883"/>
      <c r="W15" s="884" t="s">
        <v>260</v>
      </c>
      <c r="X15" s="885"/>
      <c r="Y15" s="885"/>
      <c r="Z15" s="886"/>
      <c r="AB15" s="518"/>
      <c r="AC15" s="519" t="s">
        <v>413</v>
      </c>
      <c r="AD15" s="519" t="s">
        <v>414</v>
      </c>
      <c r="AE15" s="520" t="s">
        <v>412</v>
      </c>
      <c r="AF15" s="521"/>
      <c r="AG15" s="521"/>
      <c r="AH15" s="273"/>
      <c r="AI15" s="273"/>
      <c r="AJ15" s="273"/>
      <c r="AK15" s="273"/>
      <c r="AL15" s="273"/>
      <c r="AM15" s="273"/>
      <c r="AN15" s="273"/>
      <c r="AO15" s="273"/>
      <c r="AP15" s="273"/>
      <c r="AQ15" s="273"/>
      <c r="AR15" s="273"/>
      <c r="AS15" s="273"/>
      <c r="AT15" s="273"/>
      <c r="AU15" s="273"/>
      <c r="AV15" s="273"/>
      <c r="AW15" s="273"/>
      <c r="AX15" s="273"/>
      <c r="AY15" s="273"/>
      <c r="AZ15" s="273"/>
      <c r="BA15" s="273"/>
      <c r="BB15" s="273"/>
      <c r="BC15" s="273"/>
      <c r="BD15" s="273"/>
      <c r="BE15" s="273"/>
      <c r="BF15" s="273"/>
      <c r="BG15" s="273"/>
      <c r="BH15" s="273"/>
      <c r="BI15" s="273"/>
      <c r="BJ15" s="273"/>
      <c r="BK15" s="273"/>
      <c r="BL15" s="273"/>
      <c r="BM15" s="273"/>
      <c r="BN15" s="273"/>
      <c r="BO15" s="273"/>
      <c r="BP15" s="273"/>
      <c r="BQ15" s="273"/>
      <c r="BR15" s="273"/>
      <c r="BS15" s="273"/>
      <c r="BT15" s="273"/>
      <c r="BU15" s="273"/>
      <c r="BV15" s="273"/>
      <c r="BW15" s="273"/>
      <c r="BX15" s="273"/>
      <c r="BY15" s="273"/>
      <c r="BZ15" s="273"/>
      <c r="CA15" s="273"/>
      <c r="CB15" s="273"/>
      <c r="CC15" s="273"/>
      <c r="CD15" s="273"/>
      <c r="CE15" s="273"/>
      <c r="CF15" s="273"/>
      <c r="CG15" s="273"/>
      <c r="CH15" s="273"/>
      <c r="CI15" s="273"/>
      <c r="CJ15" s="273"/>
      <c r="CK15" s="273"/>
      <c r="CL15" s="273"/>
      <c r="CM15" s="273"/>
      <c r="CN15" s="273"/>
      <c r="CO15" s="273"/>
      <c r="CP15" s="273"/>
      <c r="CQ15" s="273"/>
      <c r="CR15" s="273"/>
      <c r="CS15" s="273"/>
      <c r="CT15" s="273"/>
      <c r="CU15" s="273"/>
      <c r="CV15" s="273"/>
      <c r="CW15" s="273"/>
      <c r="CX15" s="273"/>
      <c r="CY15" s="273"/>
      <c r="CZ15" s="273"/>
      <c r="DA15" s="273"/>
      <c r="DB15" s="273"/>
      <c r="DC15" s="273"/>
      <c r="DD15" s="273"/>
      <c r="DE15" s="273"/>
      <c r="DF15" s="273"/>
      <c r="DG15" s="273"/>
      <c r="DH15" s="273"/>
      <c r="DI15" s="273"/>
      <c r="DJ15" s="273"/>
      <c r="DK15" s="273"/>
      <c r="DL15" s="273"/>
      <c r="DM15" s="273"/>
      <c r="DN15" s="273"/>
      <c r="DO15" s="273"/>
      <c r="DP15" s="273"/>
      <c r="DQ15" s="273"/>
      <c r="DR15" s="273"/>
      <c r="DS15" s="273"/>
      <c r="DT15" s="273"/>
      <c r="DU15" s="273"/>
      <c r="DV15" s="273"/>
      <c r="DW15" s="273"/>
      <c r="DX15" s="273"/>
      <c r="DY15" s="273"/>
      <c r="DZ15" s="273"/>
      <c r="EA15" s="273"/>
      <c r="EB15" s="273"/>
      <c r="EC15" s="273"/>
      <c r="ED15" s="273"/>
      <c r="EE15" s="273"/>
      <c r="EF15" s="273"/>
    </row>
    <row r="16" spans="1:136" s="445" customFormat="1" ht="23.25" customHeight="1">
      <c r="B16" s="807" t="s">
        <v>317</v>
      </c>
      <c r="C16" s="868"/>
      <c r="D16" s="811" t="s">
        <v>0</v>
      </c>
      <c r="E16" s="813"/>
      <c r="F16" s="815" t="s">
        <v>1</v>
      </c>
      <c r="G16" s="813"/>
      <c r="H16" s="815" t="s">
        <v>2</v>
      </c>
      <c r="I16" s="813"/>
      <c r="J16" s="815" t="s">
        <v>3</v>
      </c>
      <c r="K16" s="815" t="s">
        <v>144</v>
      </c>
      <c r="L16" s="843" t="s">
        <v>0</v>
      </c>
      <c r="M16" s="813"/>
      <c r="N16" s="815" t="s">
        <v>1</v>
      </c>
      <c r="O16" s="813"/>
      <c r="P16" s="815" t="s">
        <v>259</v>
      </c>
      <c r="Q16" s="813"/>
      <c r="R16" s="744" t="s">
        <v>3</v>
      </c>
      <c r="S16" s="922"/>
      <c r="T16" s="923"/>
      <c r="U16" s="923"/>
      <c r="V16" s="923"/>
      <c r="W16" s="923"/>
      <c r="X16" s="923"/>
      <c r="Y16" s="923"/>
      <c r="Z16" s="924"/>
      <c r="AA16" s="245"/>
      <c r="AB16" s="507"/>
      <c r="AC16" s="522" t="e">
        <f>DATEVALUE(CONCATENATE(D16,E16,F16,G16,H16,I16,J16))</f>
        <v>#VALUE!</v>
      </c>
      <c r="AD16" s="522" t="e">
        <f>DATEVALUE(CONCATENATE(L16,M16,N16,O16,P16,Q16,R16))</f>
        <v>#VALUE!</v>
      </c>
      <c r="AE16" s="523" t="str">
        <f>IFERROR(IF(OR(AC16=1,AD16=1),0,AD16-AC16+1),"")</f>
        <v/>
      </c>
      <c r="AF16" s="524" t="s">
        <v>398</v>
      </c>
      <c r="AG16" s="521"/>
      <c r="AH16" s="637"/>
      <c r="AI16" s="637"/>
      <c r="AJ16" s="637"/>
      <c r="AK16" s="637"/>
      <c r="AL16" s="637"/>
      <c r="AM16" s="637"/>
      <c r="AN16" s="637"/>
      <c r="AO16" s="637"/>
      <c r="AP16" s="637"/>
      <c r="AQ16" s="637"/>
      <c r="AR16" s="637"/>
      <c r="AS16" s="637"/>
      <c r="AT16" s="637"/>
      <c r="AU16" s="637"/>
      <c r="AV16" s="637"/>
      <c r="AW16" s="637"/>
      <c r="AX16" s="637"/>
      <c r="AY16" s="637"/>
      <c r="AZ16" s="637"/>
      <c r="BA16" s="637"/>
      <c r="BB16" s="637"/>
      <c r="BC16" s="637"/>
      <c r="BD16" s="637"/>
      <c r="BE16" s="637"/>
      <c r="BF16" s="637"/>
      <c r="BG16" s="637"/>
      <c r="BH16" s="637"/>
      <c r="BI16" s="637"/>
      <c r="BJ16" s="637"/>
      <c r="BK16" s="637"/>
      <c r="BL16" s="637"/>
      <c r="BM16" s="637"/>
      <c r="BN16" s="637"/>
      <c r="BO16" s="637"/>
      <c r="BP16" s="637"/>
      <c r="BQ16" s="637"/>
      <c r="BR16" s="637"/>
      <c r="BS16" s="637"/>
      <c r="BT16" s="637"/>
      <c r="BU16" s="637"/>
      <c r="BV16" s="637"/>
      <c r="BW16" s="637"/>
      <c r="BX16" s="637"/>
      <c r="BY16" s="637"/>
      <c r="BZ16" s="637"/>
      <c r="CA16" s="477"/>
      <c r="CB16" s="477"/>
      <c r="CC16" s="477"/>
      <c r="CD16" s="477"/>
      <c r="CE16" s="477"/>
      <c r="CF16" s="477"/>
      <c r="CG16" s="477"/>
      <c r="CH16" s="477"/>
      <c r="CI16" s="477"/>
      <c r="CJ16" s="477"/>
      <c r="CK16" s="477"/>
      <c r="CL16" s="477"/>
      <c r="CM16" s="477"/>
      <c r="CN16" s="477"/>
      <c r="CO16" s="477"/>
      <c r="CP16" s="477"/>
      <c r="CQ16" s="477"/>
      <c r="CR16" s="477"/>
      <c r="CS16" s="477"/>
      <c r="CT16" s="477"/>
      <c r="CU16" s="477"/>
      <c r="CV16" s="477"/>
      <c r="CW16" s="477"/>
      <c r="CX16" s="477"/>
      <c r="CY16" s="477"/>
      <c r="CZ16" s="477"/>
      <c r="DA16" s="477"/>
      <c r="DB16" s="477"/>
      <c r="DC16" s="477"/>
      <c r="DD16" s="477"/>
      <c r="DE16" s="477"/>
      <c r="DF16" s="477"/>
      <c r="DG16" s="477"/>
      <c r="DH16" s="477"/>
      <c r="DI16" s="477"/>
      <c r="DJ16" s="477"/>
      <c r="DK16" s="477"/>
      <c r="DL16" s="477"/>
      <c r="DM16" s="477"/>
      <c r="DN16" s="477"/>
      <c r="DO16" s="477"/>
      <c r="DP16" s="477"/>
      <c r="DQ16" s="477"/>
      <c r="DR16" s="477"/>
      <c r="DS16" s="477"/>
      <c r="DT16" s="477"/>
      <c r="DU16" s="477"/>
      <c r="DV16" s="477"/>
      <c r="DW16" s="477"/>
      <c r="DX16" s="477"/>
      <c r="DY16" s="477"/>
      <c r="DZ16" s="477"/>
      <c r="EA16" s="477"/>
      <c r="EB16" s="477"/>
      <c r="EC16" s="477"/>
      <c r="ED16" s="477"/>
      <c r="EE16" s="477"/>
      <c r="EF16" s="477"/>
    </row>
    <row r="17" spans="2:136" ht="23.25" customHeight="1">
      <c r="B17" s="869"/>
      <c r="C17" s="870"/>
      <c r="D17" s="812"/>
      <c r="E17" s="814"/>
      <c r="F17" s="816"/>
      <c r="G17" s="814"/>
      <c r="H17" s="816"/>
      <c r="I17" s="814"/>
      <c r="J17" s="816"/>
      <c r="K17" s="816"/>
      <c r="L17" s="846"/>
      <c r="M17" s="814"/>
      <c r="N17" s="816"/>
      <c r="O17" s="814"/>
      <c r="P17" s="816"/>
      <c r="Q17" s="814"/>
      <c r="R17" s="746"/>
      <c r="S17" s="925"/>
      <c r="T17" s="926"/>
      <c r="U17" s="926"/>
      <c r="V17" s="926"/>
      <c r="W17" s="926"/>
      <c r="X17" s="926"/>
      <c r="Y17" s="926"/>
      <c r="Z17" s="927"/>
      <c r="AA17" s="246" t="str">
        <f>IFERROR(IF(AD16&gt;AC14,"※産前休業期間は出生日以前を入力してください",""),"")</f>
        <v/>
      </c>
      <c r="AB17" s="511" t="s">
        <v>343</v>
      </c>
      <c r="AC17" s="522"/>
      <c r="AD17" s="522"/>
      <c r="AE17" s="514"/>
      <c r="AF17" s="524" t="s">
        <v>442</v>
      </c>
      <c r="AG17" s="521"/>
    </row>
    <row r="18" spans="2:136" s="445" customFormat="1" ht="23.25" customHeight="1">
      <c r="B18" s="807" t="s">
        <v>488</v>
      </c>
      <c r="C18" s="808"/>
      <c r="D18" s="811" t="s">
        <v>0</v>
      </c>
      <c r="E18" s="813"/>
      <c r="F18" s="815" t="s">
        <v>1</v>
      </c>
      <c r="G18" s="813"/>
      <c r="H18" s="815" t="s">
        <v>2</v>
      </c>
      <c r="I18" s="813"/>
      <c r="J18" s="815" t="s">
        <v>3</v>
      </c>
      <c r="K18" s="815" t="s">
        <v>144</v>
      </c>
      <c r="L18" s="843" t="s">
        <v>0</v>
      </c>
      <c r="M18" s="813"/>
      <c r="N18" s="815" t="s">
        <v>1</v>
      </c>
      <c r="O18" s="813"/>
      <c r="P18" s="815" t="s">
        <v>259</v>
      </c>
      <c r="Q18" s="813"/>
      <c r="R18" s="744" t="s">
        <v>3</v>
      </c>
      <c r="S18" s="849">
        <f>AE18</f>
        <v>0</v>
      </c>
      <c r="T18" s="819" t="s">
        <v>13</v>
      </c>
      <c r="U18" s="817"/>
      <c r="V18" s="819" t="s">
        <v>3</v>
      </c>
      <c r="W18" s="821"/>
      <c r="X18" s="836">
        <f>IFERROR(IF(S18-U18&lt;0,0,S18-U18),0)</f>
        <v>0</v>
      </c>
      <c r="Y18" s="836"/>
      <c r="Z18" s="838" t="s">
        <v>3</v>
      </c>
      <c r="AA18" s="247"/>
      <c r="AB18" s="511"/>
      <c r="AC18" s="522">
        <f>IF(I18&lt;&gt;"",DATEVALUE(CONCATENATE(D18,E18,F18,G18,H18,I18,J18)),1)</f>
        <v>1</v>
      </c>
      <c r="AD18" s="531">
        <f>IF(Q18&lt;&gt;"",DATEVALUE(CONCATENATE(L18,M18,N18,O18,P18,Q18,R18)),1)</f>
        <v>1</v>
      </c>
      <c r="AE18" s="523">
        <f>IF(OR(AC18=1,AD18=1),0,IF(AD18&gt;$AD$14,$AD$14-AC18+1,AD18-AC18+1))</f>
        <v>0</v>
      </c>
      <c r="AF18" s="639" t="s">
        <v>390</v>
      </c>
      <c r="AG18" s="521"/>
      <c r="AH18" s="637"/>
      <c r="AI18" s="637"/>
      <c r="AJ18" s="637"/>
      <c r="AK18" s="637"/>
      <c r="AL18" s="637"/>
      <c r="AM18" s="637"/>
      <c r="AN18" s="637"/>
      <c r="AO18" s="637"/>
      <c r="AP18" s="637"/>
      <c r="AQ18" s="637"/>
      <c r="AR18" s="637"/>
      <c r="AS18" s="637"/>
      <c r="AT18" s="637"/>
      <c r="AU18" s="637"/>
      <c r="AV18" s="637"/>
      <c r="AW18" s="637"/>
      <c r="AX18" s="637"/>
      <c r="AY18" s="637"/>
      <c r="AZ18" s="637"/>
      <c r="BA18" s="637"/>
      <c r="BB18" s="637"/>
      <c r="BC18" s="637"/>
      <c r="BD18" s="637"/>
      <c r="BE18" s="637"/>
      <c r="BF18" s="637"/>
      <c r="BG18" s="637"/>
      <c r="BH18" s="637"/>
      <c r="BI18" s="637"/>
      <c r="BJ18" s="637"/>
      <c r="BK18" s="637"/>
      <c r="BL18" s="637"/>
      <c r="BM18" s="637"/>
      <c r="BN18" s="637"/>
      <c r="BO18" s="637"/>
      <c r="BP18" s="637"/>
      <c r="BQ18" s="637"/>
      <c r="BR18" s="637"/>
      <c r="BS18" s="637"/>
      <c r="BT18" s="637"/>
      <c r="BU18" s="637"/>
      <c r="BV18" s="637"/>
      <c r="BW18" s="637"/>
      <c r="BX18" s="637"/>
      <c r="BY18" s="637"/>
      <c r="BZ18" s="637"/>
      <c r="CA18" s="477"/>
      <c r="CB18" s="477"/>
      <c r="CC18" s="477"/>
      <c r="CD18" s="477"/>
      <c r="CE18" s="477"/>
      <c r="CF18" s="477"/>
      <c r="CG18" s="477"/>
      <c r="CH18" s="477"/>
      <c r="CI18" s="477"/>
      <c r="CJ18" s="477"/>
      <c r="CK18" s="477"/>
      <c r="CL18" s="477"/>
      <c r="CM18" s="477"/>
      <c r="CN18" s="477"/>
      <c r="CO18" s="477"/>
      <c r="CP18" s="477"/>
      <c r="CQ18" s="477"/>
      <c r="CR18" s="477"/>
      <c r="CS18" s="477"/>
      <c r="CT18" s="477"/>
      <c r="CU18" s="477"/>
      <c r="CV18" s="477"/>
      <c r="CW18" s="477"/>
      <c r="CX18" s="477"/>
      <c r="CY18" s="477"/>
      <c r="CZ18" s="477"/>
      <c r="DA18" s="477"/>
      <c r="DB18" s="477"/>
      <c r="DC18" s="477"/>
      <c r="DD18" s="477"/>
      <c r="DE18" s="477"/>
      <c r="DF18" s="477"/>
      <c r="DG18" s="477"/>
      <c r="DH18" s="477"/>
      <c r="DI18" s="477"/>
      <c r="DJ18" s="477"/>
      <c r="DK18" s="477"/>
      <c r="DL18" s="477"/>
      <c r="DM18" s="477"/>
      <c r="DN18" s="477"/>
      <c r="DO18" s="477"/>
      <c r="DP18" s="477"/>
      <c r="DQ18" s="477"/>
      <c r="DR18" s="477"/>
      <c r="DS18" s="477"/>
      <c r="DT18" s="477"/>
      <c r="DU18" s="477"/>
      <c r="DV18" s="477"/>
      <c r="DW18" s="477"/>
      <c r="DX18" s="477"/>
      <c r="DY18" s="477"/>
      <c r="DZ18" s="477"/>
      <c r="EA18" s="477"/>
      <c r="EB18" s="477"/>
      <c r="EC18" s="477"/>
      <c r="ED18" s="477"/>
      <c r="EE18" s="477"/>
      <c r="EF18" s="477"/>
    </row>
    <row r="19" spans="2:136" ht="23.25" customHeight="1">
      <c r="B19" s="809"/>
      <c r="C19" s="810"/>
      <c r="D19" s="812"/>
      <c r="E19" s="814"/>
      <c r="F19" s="816"/>
      <c r="G19" s="814"/>
      <c r="H19" s="816"/>
      <c r="I19" s="814"/>
      <c r="J19" s="816"/>
      <c r="K19" s="816"/>
      <c r="L19" s="846"/>
      <c r="M19" s="814"/>
      <c r="N19" s="816"/>
      <c r="O19" s="814"/>
      <c r="P19" s="816"/>
      <c r="Q19" s="814"/>
      <c r="R19" s="746"/>
      <c r="S19" s="850"/>
      <c r="T19" s="820"/>
      <c r="U19" s="818"/>
      <c r="V19" s="820"/>
      <c r="W19" s="822"/>
      <c r="X19" s="848"/>
      <c r="Y19" s="848"/>
      <c r="Z19" s="845"/>
      <c r="AA19" s="246"/>
      <c r="AB19" s="511"/>
      <c r="AC19" s="522"/>
      <c r="AD19" s="522"/>
      <c r="AE19" s="514"/>
      <c r="AF19" s="639" t="s">
        <v>391</v>
      </c>
      <c r="AG19" s="521"/>
    </row>
    <row r="20" spans="2:136" ht="23.25" customHeight="1">
      <c r="B20" s="807" t="s">
        <v>275</v>
      </c>
      <c r="C20" s="808"/>
      <c r="D20" s="811" t="s">
        <v>0</v>
      </c>
      <c r="E20" s="813"/>
      <c r="F20" s="815" t="s">
        <v>1</v>
      </c>
      <c r="G20" s="813"/>
      <c r="H20" s="815" t="s">
        <v>2</v>
      </c>
      <c r="I20" s="813"/>
      <c r="J20" s="815" t="s">
        <v>3</v>
      </c>
      <c r="K20" s="815" t="s">
        <v>144</v>
      </c>
      <c r="L20" s="843" t="s">
        <v>0</v>
      </c>
      <c r="M20" s="813"/>
      <c r="N20" s="815" t="s">
        <v>1</v>
      </c>
      <c r="O20" s="813"/>
      <c r="P20" s="815" t="s">
        <v>259</v>
      </c>
      <c r="Q20" s="813"/>
      <c r="R20" s="744" t="s">
        <v>3</v>
      </c>
      <c r="S20" s="841">
        <f>AE20</f>
        <v>0</v>
      </c>
      <c r="T20" s="819" t="s">
        <v>3</v>
      </c>
      <c r="U20" s="817"/>
      <c r="V20" s="819" t="s">
        <v>3</v>
      </c>
      <c r="W20" s="821"/>
      <c r="X20" s="836">
        <f>IFERROR(IF(S20-U20&lt;0,0,S20-U20),0)</f>
        <v>0</v>
      </c>
      <c r="Y20" s="836"/>
      <c r="Z20" s="838" t="s">
        <v>3</v>
      </c>
      <c r="AA20" s="246" t="str">
        <f>IF(AC20=1,"",IF(AC20&lt;=$AD$18,"※開始日は産後休業／産後パパ育休終了日の翌日以降としてください",""))</f>
        <v/>
      </c>
      <c r="AB20" s="511" t="s">
        <v>343</v>
      </c>
      <c r="AC20" s="522">
        <f>IF(I20&lt;&gt;"",DATEVALUE(CONCATENATE(D20,E20,F20,G20,H20,I20,J20)),1)</f>
        <v>1</v>
      </c>
      <c r="AD20" s="531">
        <f>IF(Q20&lt;&gt;"",DATEVALUE(CONCATENATE(L20,M20,N20,O20,P20,Q20,R20)),1)</f>
        <v>1</v>
      </c>
      <c r="AE20" s="523">
        <f>IF(OR(AC20=1,AD20=1),0,IF(AD20&gt;$AD$14,$AD$14-AC20+1,AD20-AC20+1))</f>
        <v>0</v>
      </c>
      <c r="AF20" s="524" t="s">
        <v>392</v>
      </c>
      <c r="AG20" s="521"/>
    </row>
    <row r="21" spans="2:136" ht="23.25" customHeight="1">
      <c r="B21" s="809"/>
      <c r="C21" s="810"/>
      <c r="D21" s="812"/>
      <c r="E21" s="814"/>
      <c r="F21" s="816"/>
      <c r="G21" s="814"/>
      <c r="H21" s="816"/>
      <c r="I21" s="814"/>
      <c r="J21" s="816"/>
      <c r="K21" s="816"/>
      <c r="L21" s="846"/>
      <c r="M21" s="814"/>
      <c r="N21" s="816"/>
      <c r="O21" s="814"/>
      <c r="P21" s="816"/>
      <c r="Q21" s="814"/>
      <c r="R21" s="746"/>
      <c r="S21" s="847"/>
      <c r="T21" s="820"/>
      <c r="U21" s="818"/>
      <c r="V21" s="820"/>
      <c r="W21" s="822"/>
      <c r="X21" s="848"/>
      <c r="Y21" s="848"/>
      <c r="Z21" s="845"/>
      <c r="AA21" s="246"/>
      <c r="AB21" s="511"/>
      <c r="AC21" s="522"/>
      <c r="AD21" s="522"/>
      <c r="AE21" s="514"/>
      <c r="AF21" s="639" t="s">
        <v>391</v>
      </c>
      <c r="AG21" s="521"/>
    </row>
    <row r="22" spans="2:136" ht="23.25" customHeight="1">
      <c r="B22" s="807" t="s">
        <v>266</v>
      </c>
      <c r="C22" s="808"/>
      <c r="D22" s="811" t="s">
        <v>0</v>
      </c>
      <c r="E22" s="813"/>
      <c r="F22" s="815" t="s">
        <v>1</v>
      </c>
      <c r="G22" s="813"/>
      <c r="H22" s="815" t="s">
        <v>2</v>
      </c>
      <c r="I22" s="813"/>
      <c r="J22" s="815" t="s">
        <v>3</v>
      </c>
      <c r="K22" s="815" t="s">
        <v>144</v>
      </c>
      <c r="L22" s="843" t="s">
        <v>0</v>
      </c>
      <c r="M22" s="813"/>
      <c r="N22" s="815" t="s">
        <v>1</v>
      </c>
      <c r="O22" s="813"/>
      <c r="P22" s="815" t="s">
        <v>259</v>
      </c>
      <c r="Q22" s="813"/>
      <c r="R22" s="744" t="s">
        <v>3</v>
      </c>
      <c r="S22" s="841">
        <f>AE22</f>
        <v>0</v>
      </c>
      <c r="T22" s="819" t="s">
        <v>3</v>
      </c>
      <c r="U22" s="817"/>
      <c r="V22" s="819" t="s">
        <v>3</v>
      </c>
      <c r="W22" s="821"/>
      <c r="X22" s="836">
        <f>IFERROR(IF(S22-U22&lt;0,0,S22-U22),0)</f>
        <v>0</v>
      </c>
      <c r="Y22" s="836"/>
      <c r="Z22" s="838" t="s">
        <v>3</v>
      </c>
      <c r="AA22" s="248" t="str">
        <f>IF(I22&lt;&gt;"",IF(MAX(AD18,AD20)&gt;=AC22,"※開始日は産後休業終了日の翌日以降としてください",""),"")</f>
        <v/>
      </c>
      <c r="AB22" s="511" t="s">
        <v>343</v>
      </c>
      <c r="AC22" s="522">
        <f>IF(I22&lt;&gt;"",DATEVALUE(CONCATENATE(D22,E22,F22,G22,H22,I22,J22)),1)</f>
        <v>1</v>
      </c>
      <c r="AD22" s="531">
        <f>IF(Q22&lt;&gt;"",DATEVALUE(CONCATENATE(L22,M22,N22,O22,P22,Q22,R22)),1)</f>
        <v>1</v>
      </c>
      <c r="AE22" s="523">
        <f>IF(OR(AC22=1,AD22=1),0,IF(AD22&gt;$AD$14,$AD$14-AC22+1,AD22-AC22+1))</f>
        <v>0</v>
      </c>
      <c r="AF22" s="524" t="s">
        <v>401</v>
      </c>
      <c r="AG22" s="521"/>
    </row>
    <row r="23" spans="2:136" ht="24.75" customHeight="1">
      <c r="B23" s="809"/>
      <c r="C23" s="810"/>
      <c r="D23" s="812"/>
      <c r="E23" s="814"/>
      <c r="F23" s="816"/>
      <c r="G23" s="814"/>
      <c r="H23" s="816"/>
      <c r="I23" s="814"/>
      <c r="J23" s="816"/>
      <c r="K23" s="816"/>
      <c r="L23" s="846"/>
      <c r="M23" s="814"/>
      <c r="N23" s="816"/>
      <c r="O23" s="814"/>
      <c r="P23" s="816"/>
      <c r="Q23" s="814"/>
      <c r="R23" s="746"/>
      <c r="S23" s="847"/>
      <c r="T23" s="820"/>
      <c r="U23" s="818"/>
      <c r="V23" s="820"/>
      <c r="W23" s="822"/>
      <c r="X23" s="848"/>
      <c r="Y23" s="848"/>
      <c r="Z23" s="845"/>
      <c r="AA23" s="246" t="str">
        <f>IFERROR(IF($AD$14&lt;AD22,"※2歳を超えての育業日数は除外しています",""),"")</f>
        <v/>
      </c>
      <c r="AB23" s="534" t="s">
        <v>343</v>
      </c>
      <c r="AC23" s="522"/>
      <c r="AD23" s="522"/>
      <c r="AE23" s="514"/>
      <c r="AF23" s="536" t="s">
        <v>396</v>
      </c>
      <c r="AG23" s="521"/>
    </row>
    <row r="24" spans="2:136" ht="23.25" customHeight="1">
      <c r="B24" s="807" t="s">
        <v>272</v>
      </c>
      <c r="C24" s="808"/>
      <c r="D24" s="811" t="s">
        <v>0</v>
      </c>
      <c r="E24" s="813"/>
      <c r="F24" s="815" t="s">
        <v>1</v>
      </c>
      <c r="G24" s="813"/>
      <c r="H24" s="815" t="s">
        <v>2</v>
      </c>
      <c r="I24" s="813"/>
      <c r="J24" s="815" t="s">
        <v>3</v>
      </c>
      <c r="K24" s="815" t="s">
        <v>144</v>
      </c>
      <c r="L24" s="843" t="s">
        <v>0</v>
      </c>
      <c r="M24" s="813"/>
      <c r="N24" s="815" t="s">
        <v>1</v>
      </c>
      <c r="O24" s="813"/>
      <c r="P24" s="815" t="s">
        <v>259</v>
      </c>
      <c r="Q24" s="813"/>
      <c r="R24" s="744" t="s">
        <v>3</v>
      </c>
      <c r="S24" s="841">
        <f>AE24</f>
        <v>0</v>
      </c>
      <c r="T24" s="819" t="s">
        <v>3</v>
      </c>
      <c r="U24" s="817"/>
      <c r="V24" s="819" t="s">
        <v>3</v>
      </c>
      <c r="W24" s="821"/>
      <c r="X24" s="836">
        <f>IFERROR(IF(S24-U24&lt;0,0,S24-U24),0)</f>
        <v>0</v>
      </c>
      <c r="Y24" s="836"/>
      <c r="Z24" s="838" t="s">
        <v>3</v>
      </c>
      <c r="AA24" s="246" t="str">
        <f>IF(AC24=1,"",IF(AC24&lt;=AD22,"※開始日は育業1回目の終了日の翌日以降としてください",""))</f>
        <v/>
      </c>
      <c r="AB24" s="511" t="s">
        <v>343</v>
      </c>
      <c r="AC24" s="522">
        <f>IF(I24&lt;&gt;"",DATEVALUE(CONCATENATE(D24,E24,F24,G24,H24,I24,J24)),1)</f>
        <v>1</v>
      </c>
      <c r="AD24" s="531">
        <f>IF(Q24&lt;&gt;"",DATEVALUE(CONCATENATE(L24,M24,N24,O24,P24,Q24,R24)),1)</f>
        <v>1</v>
      </c>
      <c r="AE24" s="523">
        <f>IF(OR(AC24=1,AD24=1),0,IF(AD24&gt;$AD$14,$AD$14-AC24+1,AD24-AC24+1))</f>
        <v>0</v>
      </c>
      <c r="AF24" s="524" t="s">
        <v>393</v>
      </c>
      <c r="AG24" s="521"/>
    </row>
    <row r="25" spans="2:136" ht="23.25" customHeight="1">
      <c r="B25" s="809"/>
      <c r="C25" s="810"/>
      <c r="D25" s="812"/>
      <c r="E25" s="814"/>
      <c r="F25" s="816"/>
      <c r="G25" s="814"/>
      <c r="H25" s="816"/>
      <c r="I25" s="814"/>
      <c r="J25" s="816"/>
      <c r="K25" s="816"/>
      <c r="L25" s="846"/>
      <c r="M25" s="814"/>
      <c r="N25" s="816"/>
      <c r="O25" s="814"/>
      <c r="P25" s="816"/>
      <c r="Q25" s="814"/>
      <c r="R25" s="746"/>
      <c r="S25" s="847"/>
      <c r="T25" s="820"/>
      <c r="U25" s="818"/>
      <c r="V25" s="820"/>
      <c r="W25" s="822"/>
      <c r="X25" s="848"/>
      <c r="Y25" s="848"/>
      <c r="Z25" s="845"/>
      <c r="AA25" s="246" t="str">
        <f>IFERROR(IF($AD$14&lt;AD24,"※2歳を超えての育業日数は除外しています",""),"")</f>
        <v/>
      </c>
      <c r="AB25" s="534" t="s">
        <v>343</v>
      </c>
      <c r="AC25" s="522"/>
      <c r="AD25" s="522"/>
      <c r="AE25" s="514"/>
      <c r="AF25" s="536" t="s">
        <v>396</v>
      </c>
      <c r="AG25" s="521"/>
    </row>
    <row r="26" spans="2:136" ht="23.25" customHeight="1">
      <c r="B26" s="807" t="s">
        <v>431</v>
      </c>
      <c r="C26" s="808"/>
      <c r="D26" s="811" t="s">
        <v>0</v>
      </c>
      <c r="E26" s="813"/>
      <c r="F26" s="815" t="s">
        <v>1</v>
      </c>
      <c r="G26" s="813"/>
      <c r="H26" s="815" t="s">
        <v>208</v>
      </c>
      <c r="I26" s="813"/>
      <c r="J26" s="815" t="s">
        <v>117</v>
      </c>
      <c r="K26" s="815" t="s">
        <v>144</v>
      </c>
      <c r="L26" s="843" t="s">
        <v>0</v>
      </c>
      <c r="M26" s="813"/>
      <c r="N26" s="815" t="s">
        <v>1</v>
      </c>
      <c r="O26" s="813"/>
      <c r="P26" s="815" t="s">
        <v>208</v>
      </c>
      <c r="Q26" s="813"/>
      <c r="R26" s="744" t="s">
        <v>117</v>
      </c>
      <c r="S26" s="841">
        <f>AE26</f>
        <v>0</v>
      </c>
      <c r="T26" s="819" t="s">
        <v>3</v>
      </c>
      <c r="U26" s="817"/>
      <c r="V26" s="819" t="s">
        <v>3</v>
      </c>
      <c r="W26" s="821"/>
      <c r="X26" s="836">
        <f>IFERROR(IF(S26-U26&lt;0,0,S26-U26),0)</f>
        <v>0</v>
      </c>
      <c r="Y26" s="836"/>
      <c r="Z26" s="838" t="s">
        <v>3</v>
      </c>
      <c r="AA26" s="246" t="str">
        <f>IF(AC26=1,"",IF(AC26&lt;=AD24,"※開始日は育業2回目の終了日の翌日以降としてください",""))</f>
        <v/>
      </c>
      <c r="AB26" s="511" t="s">
        <v>343</v>
      </c>
      <c r="AC26" s="522">
        <f>IF(I26&lt;&gt;"",DATEVALUE(CONCATENATE(D26,E26,F26,G26,H26,I26,J26)),1)</f>
        <v>1</v>
      </c>
      <c r="AD26" s="531">
        <f>IF(Q26&lt;&gt;"",DATEVALUE(CONCATENATE(L26,M26,N26,O26,P26,Q26,R26)),1)</f>
        <v>1</v>
      </c>
      <c r="AE26" s="523">
        <f>IF(OR(AC26=1,AD26=1),0,IF(AD26&gt;$AD$14,$AD$14-AC26+1,AD26-AC26+1))</f>
        <v>0</v>
      </c>
      <c r="AF26" s="524" t="s">
        <v>394</v>
      </c>
      <c r="AG26" s="521"/>
    </row>
    <row r="27" spans="2:136" ht="24.75" customHeight="1" thickBot="1">
      <c r="B27" s="831"/>
      <c r="C27" s="832"/>
      <c r="D27" s="830"/>
      <c r="E27" s="828"/>
      <c r="F27" s="829"/>
      <c r="G27" s="828"/>
      <c r="H27" s="829"/>
      <c r="I27" s="828"/>
      <c r="J27" s="829"/>
      <c r="K27" s="829"/>
      <c r="L27" s="844"/>
      <c r="M27" s="828"/>
      <c r="N27" s="829"/>
      <c r="O27" s="828"/>
      <c r="P27" s="829"/>
      <c r="Q27" s="828"/>
      <c r="R27" s="840"/>
      <c r="S27" s="842"/>
      <c r="T27" s="833"/>
      <c r="U27" s="834"/>
      <c r="V27" s="833"/>
      <c r="W27" s="835"/>
      <c r="X27" s="837"/>
      <c r="Y27" s="837"/>
      <c r="Z27" s="839"/>
      <c r="AA27" s="246" t="str">
        <f>IFERROR(IF($AD$14&lt;AD26,"※2歳を超えての育業日数は除外しています",""),"")</f>
        <v/>
      </c>
      <c r="AB27" s="534" t="s">
        <v>343</v>
      </c>
      <c r="AC27" s="657">
        <f>_xlfn.MINIFS(AC18:AC26,AC18:AC26,"&gt;1")</f>
        <v>0</v>
      </c>
      <c r="AD27" s="522" t="s">
        <v>479</v>
      </c>
      <c r="AE27" s="514"/>
      <c r="AF27" s="536" t="s">
        <v>396</v>
      </c>
      <c r="AG27" s="521"/>
    </row>
    <row r="28" spans="2:136" ht="38.25" customHeight="1">
      <c r="B28" s="745" t="s">
        <v>258</v>
      </c>
      <c r="C28" s="823"/>
      <c r="D28" s="823"/>
      <c r="E28" s="823"/>
      <c r="F28" s="249"/>
      <c r="G28" s="453" t="s">
        <v>0</v>
      </c>
      <c r="H28" s="266"/>
      <c r="I28" s="175" t="s">
        <v>1</v>
      </c>
      <c r="J28" s="266"/>
      <c r="K28" s="175" t="s">
        <v>2</v>
      </c>
      <c r="L28" s="266"/>
      <c r="M28" s="175" t="s">
        <v>3</v>
      </c>
      <c r="N28" s="465"/>
      <c r="O28" s="824" t="s">
        <v>257</v>
      </c>
      <c r="P28" s="825"/>
      <c r="Q28" s="825"/>
      <c r="R28" s="825"/>
      <c r="S28" s="826"/>
      <c r="T28" s="826"/>
      <c r="U28" s="452"/>
      <c r="V28" s="175" t="s">
        <v>256</v>
      </c>
      <c r="W28" s="466"/>
      <c r="X28" s="827">
        <f>IFERROR(IF(SUM(X18,X20,X22,X24,X26)=0,0,SUM(X18,X20,X22,X24,X26)),0)</f>
        <v>0</v>
      </c>
      <c r="Y28" s="827"/>
      <c r="Z28" s="250" t="s">
        <v>3</v>
      </c>
      <c r="AA28" s="248" t="str">
        <f>IF(X28=0,"",IF(AC3=AD4,IF(X28&lt;AE4,"※育業日数が不足しています",""),IF(AC3=AD5,IF(X28&lt;AE5,"※育業日数が不足しています",""),IF(AC3=AD6,IF(X28&lt;AE6,"※育業日数が不足しています",""),"対象従業員を選択してください")
)
)
)</f>
        <v/>
      </c>
      <c r="AB28" s="533" t="s">
        <v>343</v>
      </c>
      <c r="AC28" s="522">
        <f>IF(L28="",1,DATEVALUE(CONCATENATE(G28,H28,I28,J28,K28,L28,M28)))</f>
        <v>1</v>
      </c>
      <c r="AD28" s="525" t="s">
        <v>273</v>
      </c>
      <c r="AE28" s="265">
        <f>_xlfn.AGGREGATE(4,6,AD26,AD24,AD22,AD20,AD18)</f>
        <v>1</v>
      </c>
      <c r="AF28" s="537" t="s">
        <v>395</v>
      </c>
      <c r="AG28" s="521"/>
    </row>
    <row r="29" spans="2:136" s="655" customFormat="1" ht="32.5" customHeight="1">
      <c r="B29" s="654"/>
      <c r="C29" s="654"/>
      <c r="D29" s="663"/>
      <c r="E29" s="654"/>
      <c r="F29" s="654"/>
      <c r="G29" s="654"/>
      <c r="H29" s="663"/>
      <c r="I29" s="654"/>
      <c r="J29" s="663"/>
      <c r="K29" s="654"/>
      <c r="L29" s="664"/>
      <c r="M29" s="664"/>
      <c r="N29" s="664"/>
      <c r="O29" s="664"/>
      <c r="P29" s="664"/>
      <c r="Q29" s="664"/>
      <c r="R29" s="654"/>
      <c r="S29" s="665"/>
      <c r="T29" s="665"/>
      <c r="U29" s="665"/>
      <c r="V29" s="654"/>
      <c r="W29" s="654"/>
      <c r="X29" s="654"/>
      <c r="Y29" s="654"/>
      <c r="Z29" s="654"/>
      <c r="AA29" s="248" t="str">
        <f>IF(AC28=1,"",IF(AC28&lt;=AE28,"※復帰日は育業終了日の翌日以降としてください",""))</f>
        <v/>
      </c>
      <c r="AB29" s="532" t="s">
        <v>343</v>
      </c>
      <c r="AC29" s="539">
        <v>45748</v>
      </c>
      <c r="AD29" s="525" t="s">
        <v>411</v>
      </c>
      <c r="AE29" s="516" t="str">
        <f>IF(AE28&lt;2,"",AE28+1)</f>
        <v/>
      </c>
      <c r="AF29" s="538" t="s">
        <v>416</v>
      </c>
      <c r="AG29" s="521"/>
    </row>
    <row r="30" spans="2:136" s="655" customFormat="1" ht="32.5" customHeight="1">
      <c r="B30" s="666"/>
      <c r="C30" s="667"/>
      <c r="D30" s="667"/>
      <c r="E30" s="667"/>
      <c r="F30" s="667"/>
      <c r="G30" s="667"/>
      <c r="H30" s="666"/>
      <c r="I30" s="666"/>
      <c r="J30" s="666"/>
      <c r="K30" s="666"/>
      <c r="L30" s="666"/>
      <c r="M30" s="666"/>
      <c r="N30" s="666"/>
      <c r="O30" s="666"/>
      <c r="P30" s="666"/>
      <c r="Q30" s="666"/>
      <c r="R30" s="666"/>
      <c r="S30" s="666"/>
      <c r="T30" s="668"/>
      <c r="U30" s="668"/>
      <c r="V30" s="668"/>
      <c r="W30" s="668"/>
      <c r="X30" s="668"/>
      <c r="Y30" s="668"/>
      <c r="Z30" s="668"/>
      <c r="AA30" s="669" t="str">
        <f>IF(AC28=1,"",IF(AC28&lt;AC29,"※復帰日は令和7年4月1日以降が対象です",""))</f>
        <v/>
      </c>
      <c r="AB30" s="670" t="s">
        <v>343</v>
      </c>
      <c r="AC30" s="522"/>
      <c r="AD30" s="526"/>
      <c r="AE30" s="527"/>
      <c r="AF30" s="671" t="s">
        <v>481</v>
      </c>
      <c r="AG30" s="528"/>
    </row>
    <row r="31" spans="2:136" s="655" customFormat="1" ht="23.25" customHeight="1">
      <c r="B31" s="672" t="s">
        <v>150</v>
      </c>
      <c r="C31" s="673"/>
      <c r="D31" s="673"/>
      <c r="E31" s="673"/>
      <c r="F31" s="673"/>
      <c r="G31" s="673"/>
      <c r="H31" s="674"/>
      <c r="I31" s="674"/>
      <c r="J31" s="674"/>
      <c r="K31" s="674"/>
      <c r="L31" s="674"/>
      <c r="M31" s="674"/>
      <c r="N31" s="674"/>
      <c r="O31" s="674"/>
      <c r="P31" s="674"/>
      <c r="Q31" s="674"/>
      <c r="R31" s="674"/>
      <c r="S31" s="674"/>
      <c r="T31" s="675"/>
      <c r="U31" s="675"/>
      <c r="V31" s="675"/>
      <c r="W31" s="675"/>
      <c r="X31" s="675"/>
      <c r="Y31" s="675"/>
      <c r="Z31" s="676"/>
      <c r="AA31" s="677"/>
      <c r="AB31" s="506"/>
      <c r="AC31" s="522"/>
      <c r="AD31" s="522"/>
      <c r="AE31" s="505"/>
      <c r="AF31" s="529"/>
      <c r="AG31" s="529"/>
    </row>
    <row r="32" spans="2:136" s="655" customFormat="1" ht="23.25" customHeight="1">
      <c r="B32" s="678"/>
      <c r="C32" s="276"/>
      <c r="Z32" s="679"/>
      <c r="AA32" s="677"/>
      <c r="AB32" s="506"/>
      <c r="AC32" s="504"/>
      <c r="AD32" s="504"/>
      <c r="AE32" s="505"/>
    </row>
    <row r="33" spans="1:33" s="655" customFormat="1" ht="23.25" customHeight="1">
      <c r="B33" s="678"/>
      <c r="C33" s="680"/>
      <c r="D33" s="276"/>
      <c r="E33" s="276"/>
      <c r="F33" s="276"/>
      <c r="G33" s="276"/>
      <c r="H33" s="654"/>
      <c r="I33" s="654"/>
      <c r="J33" s="654"/>
      <c r="K33" s="654"/>
      <c r="L33" s="654"/>
      <c r="M33" s="654"/>
      <c r="N33" s="654"/>
      <c r="O33" s="654"/>
      <c r="P33" s="654"/>
      <c r="Q33" s="654"/>
      <c r="R33" s="654"/>
      <c r="S33" s="654"/>
      <c r="Z33" s="679"/>
      <c r="AA33" s="677"/>
      <c r="AB33" s="506"/>
      <c r="AC33" s="504"/>
      <c r="AD33" s="504"/>
      <c r="AE33" s="505"/>
    </row>
    <row r="34" spans="1:33" s="655" customFormat="1" ht="23.25" customHeight="1">
      <c r="B34" s="678"/>
      <c r="C34" s="680"/>
      <c r="D34" s="276"/>
      <c r="E34" s="276"/>
      <c r="F34" s="276"/>
      <c r="G34" s="276"/>
      <c r="H34" s="654"/>
      <c r="I34" s="654"/>
      <c r="J34" s="654"/>
      <c r="K34" s="654"/>
      <c r="L34" s="654"/>
      <c r="M34" s="654"/>
      <c r="N34" s="654"/>
      <c r="O34" s="654"/>
      <c r="P34" s="654"/>
      <c r="Q34" s="654"/>
      <c r="R34" s="654"/>
      <c r="S34" s="654"/>
      <c r="Z34" s="679"/>
      <c r="AA34" s="677"/>
      <c r="AB34" s="506"/>
      <c r="AC34" s="504"/>
      <c r="AD34" s="504"/>
      <c r="AE34" s="505"/>
    </row>
    <row r="35" spans="1:33" s="655" customFormat="1" ht="91.5" customHeight="1">
      <c r="B35" s="678"/>
      <c r="C35" s="663"/>
      <c r="Z35" s="679"/>
      <c r="AA35" s="677"/>
      <c r="AB35" s="506"/>
      <c r="AC35" s="504"/>
      <c r="AD35" s="504"/>
      <c r="AE35" s="505"/>
    </row>
    <row r="36" spans="1:33" s="655" customFormat="1" ht="18" customHeight="1">
      <c r="B36" s="681"/>
      <c r="C36" s="682"/>
      <c r="D36" s="668"/>
      <c r="E36" s="668"/>
      <c r="F36" s="668"/>
      <c r="G36" s="668"/>
      <c r="H36" s="668"/>
      <c r="I36" s="668"/>
      <c r="J36" s="668"/>
      <c r="K36" s="668"/>
      <c r="L36" s="668"/>
      <c r="M36" s="668"/>
      <c r="N36" s="668"/>
      <c r="O36" s="668"/>
      <c r="P36" s="668"/>
      <c r="Q36" s="668"/>
      <c r="R36" s="668"/>
      <c r="S36" s="668"/>
      <c r="T36" s="668"/>
      <c r="U36" s="668"/>
      <c r="V36" s="668"/>
      <c r="W36" s="668"/>
      <c r="X36" s="668"/>
      <c r="Y36" s="668"/>
      <c r="Z36" s="683"/>
      <c r="AA36" s="677"/>
      <c r="AB36" s="506"/>
      <c r="AC36" s="504"/>
      <c r="AD36" s="504"/>
      <c r="AE36" s="505"/>
    </row>
    <row r="37" spans="1:33" s="655" customFormat="1" ht="18" customHeight="1">
      <c r="B37" s="684"/>
      <c r="C37" s="663"/>
      <c r="AA37" s="677"/>
      <c r="AB37" s="506"/>
      <c r="AC37" s="504"/>
      <c r="AD37" s="504"/>
      <c r="AE37" s="505"/>
    </row>
    <row r="38" spans="1:33" s="504" customFormat="1" ht="18" customHeight="1">
      <c r="A38" s="655"/>
      <c r="B38" s="655"/>
      <c r="C38" s="655"/>
      <c r="D38" s="655"/>
      <c r="E38" s="655"/>
      <c r="F38" s="655"/>
      <c r="G38" s="655"/>
      <c r="H38" s="655"/>
      <c r="I38" s="655"/>
      <c r="J38" s="655"/>
      <c r="K38" s="655"/>
      <c r="L38" s="655"/>
      <c r="M38" s="655"/>
      <c r="N38" s="655"/>
      <c r="O38" s="655"/>
      <c r="P38" s="655"/>
      <c r="Q38" s="655"/>
      <c r="R38" s="655"/>
      <c r="S38" s="655"/>
      <c r="T38" s="655"/>
      <c r="U38" s="655"/>
      <c r="V38" s="655"/>
      <c r="W38" s="655"/>
      <c r="X38" s="655"/>
      <c r="Y38" s="655"/>
      <c r="Z38" s="655"/>
      <c r="AA38" s="655"/>
      <c r="AB38" s="506"/>
      <c r="AE38" s="505"/>
      <c r="AF38" s="655"/>
      <c r="AG38" s="655"/>
    </row>
    <row r="39" spans="1:33" s="504" customFormat="1" ht="30.75" customHeight="1">
      <c r="A39" s="655"/>
      <c r="B39" s="655"/>
      <c r="C39" s="655"/>
      <c r="D39" s="655"/>
      <c r="E39" s="655"/>
      <c r="F39" s="655"/>
      <c r="G39" s="655"/>
      <c r="H39" s="655"/>
      <c r="I39" s="655"/>
      <c r="J39" s="655"/>
      <c r="K39" s="655"/>
      <c r="L39" s="655"/>
      <c r="M39" s="655"/>
      <c r="N39" s="655"/>
      <c r="O39" s="655"/>
      <c r="P39" s="655"/>
      <c r="Q39" s="655"/>
      <c r="R39" s="655"/>
      <c r="S39" s="655"/>
      <c r="T39" s="655"/>
      <c r="U39" s="655"/>
      <c r="V39" s="655"/>
      <c r="W39" s="655"/>
      <c r="X39" s="655"/>
      <c r="Y39" s="655"/>
      <c r="Z39" s="655"/>
      <c r="AA39" s="655"/>
      <c r="AB39" s="506"/>
      <c r="AE39" s="505"/>
      <c r="AF39" s="655"/>
      <c r="AG39" s="655"/>
    </row>
    <row r="40" spans="1:33" s="504" customFormat="1" ht="33" customHeight="1">
      <c r="A40" s="655"/>
      <c r="B40" s="655"/>
      <c r="C40" s="655"/>
      <c r="D40" s="655"/>
      <c r="E40" s="655"/>
      <c r="F40" s="655"/>
      <c r="G40" s="655"/>
      <c r="H40" s="655"/>
      <c r="I40" s="655"/>
      <c r="J40" s="655"/>
      <c r="K40" s="655"/>
      <c r="L40" s="655"/>
      <c r="M40" s="655"/>
      <c r="N40" s="655"/>
      <c r="O40" s="655"/>
      <c r="P40" s="655"/>
      <c r="Q40" s="655"/>
      <c r="R40" s="655"/>
      <c r="S40" s="655"/>
      <c r="T40" s="655"/>
      <c r="U40" s="655"/>
      <c r="V40" s="655"/>
      <c r="W40" s="655"/>
      <c r="X40" s="655"/>
      <c r="Y40" s="655"/>
      <c r="Z40" s="655"/>
      <c r="AA40" s="655"/>
      <c r="AB40" s="506"/>
      <c r="AE40" s="505"/>
      <c r="AF40" s="655"/>
      <c r="AG40" s="655"/>
    </row>
    <row r="41" spans="1:33" s="504" customFormat="1" ht="23.25" customHeight="1">
      <c r="A41" s="655"/>
      <c r="B41" s="655"/>
      <c r="C41" s="655"/>
      <c r="D41" s="655"/>
      <c r="E41" s="655"/>
      <c r="F41" s="655"/>
      <c r="G41" s="655"/>
      <c r="H41" s="655"/>
      <c r="I41" s="655"/>
      <c r="J41" s="655"/>
      <c r="K41" s="655"/>
      <c r="L41" s="655"/>
      <c r="M41" s="655"/>
      <c r="N41" s="655"/>
      <c r="O41" s="655"/>
      <c r="P41" s="655"/>
      <c r="Q41" s="655"/>
      <c r="R41" s="655"/>
      <c r="S41" s="655"/>
      <c r="T41" s="655"/>
      <c r="U41" s="655"/>
      <c r="V41" s="655"/>
      <c r="W41" s="655"/>
      <c r="X41" s="655"/>
      <c r="Y41" s="655"/>
      <c r="Z41" s="655"/>
      <c r="AA41" s="655"/>
      <c r="AB41" s="506"/>
      <c r="AE41" s="505"/>
      <c r="AF41" s="655"/>
      <c r="AG41" s="655"/>
    </row>
    <row r="42" spans="1:33" s="504" customFormat="1" ht="30" customHeight="1">
      <c r="A42" s="655"/>
      <c r="B42" s="655"/>
      <c r="C42" s="655"/>
      <c r="D42" s="655"/>
      <c r="E42" s="655"/>
      <c r="F42" s="655"/>
      <c r="G42" s="655"/>
      <c r="H42" s="655"/>
      <c r="I42" s="655"/>
      <c r="J42" s="655"/>
      <c r="K42" s="655"/>
      <c r="L42" s="655"/>
      <c r="M42" s="655"/>
      <c r="N42" s="655"/>
      <c r="O42" s="655"/>
      <c r="P42" s="655"/>
      <c r="Q42" s="655"/>
      <c r="R42" s="655"/>
      <c r="S42" s="655"/>
      <c r="T42" s="655"/>
      <c r="U42" s="655"/>
      <c r="V42" s="655"/>
      <c r="W42" s="655"/>
      <c r="X42" s="655"/>
      <c r="Y42" s="655"/>
      <c r="Z42" s="655"/>
      <c r="AA42" s="655"/>
      <c r="AB42" s="506"/>
      <c r="AE42" s="505"/>
      <c r="AF42" s="655"/>
      <c r="AG42" s="655"/>
    </row>
    <row r="43" spans="1:33" s="504" customFormat="1" ht="30" customHeight="1">
      <c r="A43" s="655"/>
      <c r="B43" s="655"/>
      <c r="C43" s="655"/>
      <c r="D43" s="655"/>
      <c r="E43" s="655"/>
      <c r="F43" s="655"/>
      <c r="G43" s="655"/>
      <c r="H43" s="655"/>
      <c r="I43" s="655"/>
      <c r="J43" s="655"/>
      <c r="K43" s="655"/>
      <c r="L43" s="655"/>
      <c r="M43" s="655"/>
      <c r="N43" s="655"/>
      <c r="O43" s="655"/>
      <c r="P43" s="655"/>
      <c r="Q43" s="655"/>
      <c r="R43" s="655"/>
      <c r="S43" s="655"/>
      <c r="T43" s="655"/>
      <c r="U43" s="655"/>
      <c r="V43" s="655"/>
      <c r="W43" s="655"/>
      <c r="X43" s="655"/>
      <c r="Y43" s="655"/>
      <c r="Z43" s="655"/>
      <c r="AA43" s="655"/>
      <c r="AB43" s="506"/>
      <c r="AE43" s="505"/>
      <c r="AF43" s="655"/>
      <c r="AG43" s="655"/>
    </row>
    <row r="44" spans="1:33" s="504" customFormat="1" ht="30" customHeight="1">
      <c r="A44" s="655"/>
      <c r="B44" s="655"/>
      <c r="C44" s="655"/>
      <c r="D44" s="655"/>
      <c r="E44" s="655"/>
      <c r="F44" s="655"/>
      <c r="G44" s="655"/>
      <c r="H44" s="655"/>
      <c r="I44" s="655"/>
      <c r="J44" s="655"/>
      <c r="K44" s="655"/>
      <c r="L44" s="655"/>
      <c r="M44" s="655"/>
      <c r="N44" s="655"/>
      <c r="O44" s="655"/>
      <c r="P44" s="655"/>
      <c r="Q44" s="655"/>
      <c r="R44" s="655"/>
      <c r="S44" s="655"/>
      <c r="T44" s="655"/>
      <c r="U44" s="655"/>
      <c r="V44" s="655"/>
      <c r="W44" s="655"/>
      <c r="X44" s="655"/>
      <c r="Y44" s="655"/>
      <c r="Z44" s="655"/>
      <c r="AA44" s="655"/>
      <c r="AB44" s="506"/>
      <c r="AE44" s="505"/>
      <c r="AF44" s="655"/>
      <c r="AG44" s="655"/>
    </row>
    <row r="45" spans="1:33" s="504" customFormat="1" ht="30" customHeight="1">
      <c r="A45" s="655"/>
      <c r="B45" s="655"/>
      <c r="C45" s="655"/>
      <c r="D45" s="655"/>
      <c r="E45" s="655"/>
      <c r="F45" s="655"/>
      <c r="G45" s="655"/>
      <c r="H45" s="655"/>
      <c r="I45" s="655"/>
      <c r="J45" s="655"/>
      <c r="K45" s="655"/>
      <c r="L45" s="655"/>
      <c r="M45" s="655"/>
      <c r="N45" s="655"/>
      <c r="O45" s="655"/>
      <c r="P45" s="655"/>
      <c r="Q45" s="655"/>
      <c r="R45" s="655"/>
      <c r="S45" s="655"/>
      <c r="T45" s="655"/>
      <c r="U45" s="655"/>
      <c r="V45" s="655"/>
      <c r="W45" s="655"/>
      <c r="X45" s="655"/>
      <c r="Y45" s="655"/>
      <c r="Z45" s="655"/>
      <c r="AA45" s="655"/>
      <c r="AB45" s="506"/>
      <c r="AE45" s="505"/>
      <c r="AF45" s="655"/>
      <c r="AG45" s="655"/>
    </row>
    <row r="46" spans="1:33" s="504" customFormat="1" ht="30" customHeight="1">
      <c r="A46" s="655"/>
      <c r="B46" s="655"/>
      <c r="C46" s="655"/>
      <c r="D46" s="655"/>
      <c r="E46" s="655"/>
      <c r="F46" s="655"/>
      <c r="G46" s="655"/>
      <c r="H46" s="655"/>
      <c r="I46" s="655"/>
      <c r="J46" s="655"/>
      <c r="K46" s="655"/>
      <c r="L46" s="655"/>
      <c r="M46" s="655"/>
      <c r="N46" s="655"/>
      <c r="O46" s="655"/>
      <c r="P46" s="655"/>
      <c r="Q46" s="655"/>
      <c r="R46" s="655"/>
      <c r="S46" s="655"/>
      <c r="T46" s="655"/>
      <c r="U46" s="655"/>
      <c r="V46" s="655"/>
      <c r="W46" s="655"/>
      <c r="X46" s="655"/>
      <c r="Y46" s="655"/>
      <c r="Z46" s="655"/>
      <c r="AA46" s="655"/>
      <c r="AB46" s="506"/>
      <c r="AE46" s="505"/>
      <c r="AF46" s="655"/>
      <c r="AG46" s="655"/>
    </row>
    <row r="47" spans="1:33" s="504" customFormat="1" ht="30" customHeight="1">
      <c r="A47" s="655"/>
      <c r="B47" s="655"/>
      <c r="C47" s="655"/>
      <c r="D47" s="655"/>
      <c r="E47" s="655"/>
      <c r="F47" s="655"/>
      <c r="G47" s="655"/>
      <c r="H47" s="655"/>
      <c r="I47" s="655"/>
      <c r="J47" s="655"/>
      <c r="K47" s="655"/>
      <c r="L47" s="655"/>
      <c r="M47" s="655"/>
      <c r="N47" s="655"/>
      <c r="O47" s="655"/>
      <c r="P47" s="655"/>
      <c r="Q47" s="655"/>
      <c r="R47" s="655"/>
      <c r="S47" s="655"/>
      <c r="T47" s="655"/>
      <c r="U47" s="655"/>
      <c r="V47" s="655"/>
      <c r="W47" s="655"/>
      <c r="X47" s="655"/>
      <c r="Y47" s="655"/>
      <c r="Z47" s="655"/>
      <c r="AA47" s="655"/>
      <c r="AB47" s="506"/>
      <c r="AE47" s="505"/>
      <c r="AF47" s="655"/>
      <c r="AG47" s="655"/>
    </row>
    <row r="48" spans="1:33" s="504" customFormat="1" ht="30" customHeight="1">
      <c r="A48" s="655"/>
      <c r="B48" s="655"/>
      <c r="C48" s="655"/>
      <c r="D48" s="655"/>
      <c r="E48" s="655"/>
      <c r="F48" s="655"/>
      <c r="G48" s="655"/>
      <c r="H48" s="655"/>
      <c r="I48" s="655"/>
      <c r="J48" s="655"/>
      <c r="K48" s="655"/>
      <c r="L48" s="655"/>
      <c r="M48" s="655"/>
      <c r="N48" s="655"/>
      <c r="O48" s="655"/>
      <c r="P48" s="655"/>
      <c r="Q48" s="655"/>
      <c r="R48" s="655"/>
      <c r="S48" s="655"/>
      <c r="T48" s="655"/>
      <c r="U48" s="655"/>
      <c r="V48" s="655"/>
      <c r="W48" s="655"/>
      <c r="X48" s="655"/>
      <c r="Y48" s="655"/>
      <c r="Z48" s="655"/>
      <c r="AA48" s="655"/>
      <c r="AB48" s="506"/>
      <c r="AE48" s="505"/>
      <c r="AF48" s="655"/>
      <c r="AG48" s="655"/>
    </row>
    <row r="49" spans="1:33" s="504" customFormat="1" ht="30" customHeight="1">
      <c r="A49" s="655"/>
      <c r="B49" s="655"/>
      <c r="C49" s="655"/>
      <c r="D49" s="655"/>
      <c r="E49" s="655"/>
      <c r="F49" s="655"/>
      <c r="G49" s="655"/>
      <c r="H49" s="655"/>
      <c r="I49" s="655"/>
      <c r="J49" s="655"/>
      <c r="K49" s="655"/>
      <c r="L49" s="655"/>
      <c r="M49" s="655"/>
      <c r="N49" s="655"/>
      <c r="O49" s="655"/>
      <c r="P49" s="655"/>
      <c r="Q49" s="655"/>
      <c r="R49" s="655"/>
      <c r="S49" s="655"/>
      <c r="T49" s="655"/>
      <c r="U49" s="655"/>
      <c r="V49" s="655"/>
      <c r="W49" s="655"/>
      <c r="X49" s="655"/>
      <c r="Y49" s="655"/>
      <c r="Z49" s="655"/>
      <c r="AA49" s="655"/>
      <c r="AB49" s="506"/>
      <c r="AE49" s="505"/>
      <c r="AF49" s="655"/>
      <c r="AG49" s="655"/>
    </row>
    <row r="50" spans="1:33" s="504" customFormat="1" ht="30" customHeight="1">
      <c r="A50" s="655"/>
      <c r="B50" s="655"/>
      <c r="C50" s="655"/>
      <c r="D50" s="655"/>
      <c r="E50" s="655"/>
      <c r="F50" s="655"/>
      <c r="G50" s="655"/>
      <c r="H50" s="655"/>
      <c r="I50" s="655"/>
      <c r="J50" s="655"/>
      <c r="K50" s="655"/>
      <c r="L50" s="655"/>
      <c r="M50" s="655"/>
      <c r="N50" s="655"/>
      <c r="O50" s="655"/>
      <c r="P50" s="655"/>
      <c r="Q50" s="655"/>
      <c r="R50" s="655"/>
      <c r="S50" s="655"/>
      <c r="T50" s="655"/>
      <c r="U50" s="655"/>
      <c r="V50" s="655"/>
      <c r="W50" s="655"/>
      <c r="X50" s="655"/>
      <c r="Y50" s="655"/>
      <c r="Z50" s="655"/>
      <c r="AA50" s="655"/>
      <c r="AB50" s="506"/>
      <c r="AE50" s="505"/>
      <c r="AF50" s="655"/>
      <c r="AG50" s="655"/>
    </row>
    <row r="51" spans="1:33" s="504" customFormat="1" ht="30" customHeight="1">
      <c r="A51" s="655"/>
      <c r="B51" s="655"/>
      <c r="C51" s="655"/>
      <c r="D51" s="655"/>
      <c r="E51" s="655"/>
      <c r="F51" s="655"/>
      <c r="G51" s="655"/>
      <c r="H51" s="655"/>
      <c r="I51" s="655"/>
      <c r="J51" s="655"/>
      <c r="K51" s="655"/>
      <c r="L51" s="655"/>
      <c r="M51" s="655"/>
      <c r="N51" s="655"/>
      <c r="O51" s="655"/>
      <c r="P51" s="655"/>
      <c r="Q51" s="655"/>
      <c r="R51" s="655"/>
      <c r="S51" s="655"/>
      <c r="T51" s="655"/>
      <c r="U51" s="655"/>
      <c r="V51" s="655"/>
      <c r="W51" s="655"/>
      <c r="X51" s="655"/>
      <c r="Y51" s="655"/>
      <c r="Z51" s="655"/>
      <c r="AA51" s="655"/>
      <c r="AB51" s="506"/>
      <c r="AE51" s="505"/>
      <c r="AF51" s="655"/>
      <c r="AG51" s="655"/>
    </row>
    <row r="52" spans="1:33" s="504" customFormat="1" ht="30" customHeight="1">
      <c r="A52" s="655"/>
      <c r="B52" s="655"/>
      <c r="C52" s="655"/>
      <c r="D52" s="655"/>
      <c r="E52" s="655"/>
      <c r="F52" s="655"/>
      <c r="G52" s="655"/>
      <c r="H52" s="655"/>
      <c r="I52" s="655"/>
      <c r="J52" s="655"/>
      <c r="K52" s="655"/>
      <c r="L52" s="655"/>
      <c r="M52" s="655"/>
      <c r="N52" s="655"/>
      <c r="O52" s="655"/>
      <c r="P52" s="655"/>
      <c r="Q52" s="655"/>
      <c r="R52" s="655"/>
      <c r="S52" s="655"/>
      <c r="T52" s="655"/>
      <c r="U52" s="655"/>
      <c r="V52" s="655"/>
      <c r="W52" s="655"/>
      <c r="X52" s="655"/>
      <c r="Y52" s="655"/>
      <c r="Z52" s="655"/>
      <c r="AA52" s="655"/>
      <c r="AB52" s="506"/>
      <c r="AE52" s="505"/>
      <c r="AF52" s="655"/>
      <c r="AG52" s="655"/>
    </row>
    <row r="53" spans="1:33" s="504" customFormat="1" ht="30" customHeight="1">
      <c r="A53" s="655"/>
      <c r="B53" s="655"/>
      <c r="C53" s="655"/>
      <c r="D53" s="655"/>
      <c r="E53" s="655"/>
      <c r="F53" s="655"/>
      <c r="G53" s="655"/>
      <c r="H53" s="655"/>
      <c r="I53" s="655"/>
      <c r="J53" s="655"/>
      <c r="K53" s="655"/>
      <c r="L53" s="655"/>
      <c r="M53" s="655"/>
      <c r="N53" s="655"/>
      <c r="O53" s="655"/>
      <c r="P53" s="655"/>
      <c r="Q53" s="655"/>
      <c r="R53" s="655"/>
      <c r="S53" s="655"/>
      <c r="T53" s="655"/>
      <c r="U53" s="655"/>
      <c r="V53" s="655"/>
      <c r="W53" s="655"/>
      <c r="X53" s="655"/>
      <c r="Y53" s="655"/>
      <c r="Z53" s="655"/>
      <c r="AA53" s="655"/>
      <c r="AB53" s="506"/>
      <c r="AE53" s="505"/>
      <c r="AF53" s="655"/>
      <c r="AG53" s="655"/>
    </row>
    <row r="54" spans="1:33" s="504" customFormat="1" ht="30" customHeight="1">
      <c r="A54" s="655"/>
      <c r="B54" s="655"/>
      <c r="C54" s="655"/>
      <c r="D54" s="655"/>
      <c r="E54" s="655"/>
      <c r="F54" s="655"/>
      <c r="G54" s="655"/>
      <c r="H54" s="655"/>
      <c r="I54" s="655"/>
      <c r="J54" s="655"/>
      <c r="K54" s="655"/>
      <c r="L54" s="655"/>
      <c r="M54" s="655"/>
      <c r="N54" s="655"/>
      <c r="O54" s="655"/>
      <c r="P54" s="655"/>
      <c r="Q54" s="655"/>
      <c r="R54" s="655"/>
      <c r="S54" s="655"/>
      <c r="T54" s="655"/>
      <c r="U54" s="655"/>
      <c r="V54" s="655"/>
      <c r="W54" s="655"/>
      <c r="X54" s="655"/>
      <c r="Y54" s="655"/>
      <c r="Z54" s="655"/>
      <c r="AA54" s="655"/>
      <c r="AB54" s="506"/>
      <c r="AE54" s="505"/>
      <c r="AF54" s="655"/>
      <c r="AG54" s="655"/>
    </row>
    <row r="55" spans="1:33" s="504" customFormat="1" ht="30" customHeight="1">
      <c r="A55" s="655"/>
      <c r="B55" s="655"/>
      <c r="C55" s="655"/>
      <c r="D55" s="655"/>
      <c r="E55" s="655"/>
      <c r="F55" s="655"/>
      <c r="G55" s="655"/>
      <c r="H55" s="655"/>
      <c r="I55" s="655"/>
      <c r="J55" s="655"/>
      <c r="K55" s="655"/>
      <c r="L55" s="655"/>
      <c r="M55" s="655"/>
      <c r="N55" s="655"/>
      <c r="O55" s="655"/>
      <c r="P55" s="655"/>
      <c r="Q55" s="655"/>
      <c r="R55" s="655"/>
      <c r="S55" s="655"/>
      <c r="T55" s="655"/>
      <c r="U55" s="655"/>
      <c r="V55" s="655"/>
      <c r="W55" s="655"/>
      <c r="X55" s="655"/>
      <c r="Y55" s="655"/>
      <c r="Z55" s="655"/>
      <c r="AA55" s="655"/>
      <c r="AB55" s="506"/>
      <c r="AE55" s="505"/>
      <c r="AF55" s="655"/>
      <c r="AG55" s="655"/>
    </row>
    <row r="56" spans="1:33" s="504" customFormat="1" ht="30" customHeight="1">
      <c r="A56" s="655"/>
      <c r="B56" s="655"/>
      <c r="C56" s="655"/>
      <c r="D56" s="655"/>
      <c r="E56" s="655"/>
      <c r="F56" s="655"/>
      <c r="G56" s="655"/>
      <c r="H56" s="655"/>
      <c r="I56" s="655"/>
      <c r="J56" s="655"/>
      <c r="K56" s="655"/>
      <c r="L56" s="655"/>
      <c r="M56" s="655"/>
      <c r="N56" s="655"/>
      <c r="O56" s="655"/>
      <c r="P56" s="655"/>
      <c r="Q56" s="655"/>
      <c r="R56" s="655"/>
      <c r="S56" s="655"/>
      <c r="T56" s="655"/>
      <c r="U56" s="655"/>
      <c r="V56" s="655"/>
      <c r="W56" s="655"/>
      <c r="X56" s="655"/>
      <c r="Y56" s="655"/>
      <c r="Z56" s="655"/>
      <c r="AA56" s="655"/>
      <c r="AB56" s="506"/>
      <c r="AE56" s="505"/>
      <c r="AF56" s="655"/>
      <c r="AG56" s="655"/>
    </row>
    <row r="57" spans="1:33" s="504" customFormat="1" ht="30" customHeight="1">
      <c r="A57" s="655"/>
      <c r="B57" s="655"/>
      <c r="C57" s="655"/>
      <c r="D57" s="655"/>
      <c r="E57" s="655"/>
      <c r="F57" s="655"/>
      <c r="G57" s="655"/>
      <c r="H57" s="655"/>
      <c r="I57" s="655"/>
      <c r="J57" s="655"/>
      <c r="K57" s="655"/>
      <c r="L57" s="655"/>
      <c r="M57" s="655"/>
      <c r="N57" s="655"/>
      <c r="O57" s="655"/>
      <c r="P57" s="655"/>
      <c r="Q57" s="655"/>
      <c r="R57" s="655"/>
      <c r="S57" s="655"/>
      <c r="T57" s="655"/>
      <c r="U57" s="655"/>
      <c r="V57" s="655"/>
      <c r="W57" s="655"/>
      <c r="X57" s="655"/>
      <c r="Y57" s="655"/>
      <c r="Z57" s="655"/>
      <c r="AA57" s="655"/>
      <c r="AB57" s="506"/>
      <c r="AE57" s="505"/>
      <c r="AF57" s="655"/>
      <c r="AG57" s="655"/>
    </row>
    <row r="58" spans="1:33" s="504" customFormat="1" ht="30" customHeight="1">
      <c r="A58" s="655"/>
      <c r="B58" s="655"/>
      <c r="C58" s="655"/>
      <c r="D58" s="655"/>
      <c r="E58" s="655"/>
      <c r="F58" s="655"/>
      <c r="G58" s="655"/>
      <c r="H58" s="655"/>
      <c r="I58" s="655"/>
      <c r="J58" s="655"/>
      <c r="K58" s="655"/>
      <c r="L58" s="655"/>
      <c r="M58" s="655"/>
      <c r="N58" s="655"/>
      <c r="O58" s="655"/>
      <c r="P58" s="655"/>
      <c r="Q58" s="655"/>
      <c r="R58" s="655"/>
      <c r="S58" s="655"/>
      <c r="T58" s="655"/>
      <c r="U58" s="655"/>
      <c r="V58" s="655"/>
      <c r="W58" s="655"/>
      <c r="X58" s="655"/>
      <c r="Y58" s="655"/>
      <c r="Z58" s="655"/>
      <c r="AA58" s="655"/>
      <c r="AB58" s="506"/>
      <c r="AE58" s="505"/>
      <c r="AF58" s="655"/>
      <c r="AG58" s="655"/>
    </row>
    <row r="59" spans="1:33" s="504" customFormat="1" ht="30" customHeight="1">
      <c r="A59" s="655"/>
      <c r="B59" s="655"/>
      <c r="C59" s="655"/>
      <c r="D59" s="655"/>
      <c r="E59" s="655"/>
      <c r="F59" s="655"/>
      <c r="G59" s="655"/>
      <c r="H59" s="655"/>
      <c r="I59" s="655"/>
      <c r="J59" s="655"/>
      <c r="K59" s="655"/>
      <c r="L59" s="655"/>
      <c r="M59" s="655"/>
      <c r="N59" s="655"/>
      <c r="O59" s="655"/>
      <c r="P59" s="655"/>
      <c r="Q59" s="655"/>
      <c r="R59" s="655"/>
      <c r="S59" s="655"/>
      <c r="T59" s="655"/>
      <c r="U59" s="655"/>
      <c r="V59" s="655"/>
      <c r="W59" s="655"/>
      <c r="X59" s="655"/>
      <c r="Y59" s="655"/>
      <c r="Z59" s="655"/>
      <c r="AA59" s="655"/>
      <c r="AB59" s="506"/>
      <c r="AE59" s="505"/>
      <c r="AF59" s="655"/>
      <c r="AG59" s="655"/>
    </row>
    <row r="60" spans="1:33" s="504" customFormat="1" ht="30" customHeight="1">
      <c r="A60" s="655"/>
      <c r="B60" s="655"/>
      <c r="C60" s="655"/>
      <c r="D60" s="655"/>
      <c r="E60" s="655"/>
      <c r="F60" s="655"/>
      <c r="G60" s="655"/>
      <c r="H60" s="655"/>
      <c r="I60" s="655"/>
      <c r="J60" s="655"/>
      <c r="K60" s="655"/>
      <c r="L60" s="655"/>
      <c r="M60" s="655"/>
      <c r="N60" s="655"/>
      <c r="O60" s="655"/>
      <c r="P60" s="655"/>
      <c r="Q60" s="655"/>
      <c r="R60" s="655"/>
      <c r="S60" s="655"/>
      <c r="T60" s="655"/>
      <c r="U60" s="655"/>
      <c r="V60" s="655"/>
      <c r="W60" s="655"/>
      <c r="X60" s="655"/>
      <c r="Y60" s="655"/>
      <c r="Z60" s="655"/>
      <c r="AA60" s="655"/>
      <c r="AB60" s="506"/>
      <c r="AE60" s="505"/>
      <c r="AF60" s="655"/>
      <c r="AG60" s="655"/>
    </row>
    <row r="61" spans="1:33" s="504" customFormat="1" ht="30" customHeight="1">
      <c r="A61" s="655"/>
      <c r="B61" s="655"/>
      <c r="C61" s="655"/>
      <c r="D61" s="655"/>
      <c r="E61" s="655"/>
      <c r="F61" s="655"/>
      <c r="G61" s="655"/>
      <c r="H61" s="655"/>
      <c r="I61" s="655"/>
      <c r="J61" s="655"/>
      <c r="K61" s="655"/>
      <c r="L61" s="655"/>
      <c r="M61" s="655"/>
      <c r="N61" s="655"/>
      <c r="O61" s="655"/>
      <c r="P61" s="655"/>
      <c r="Q61" s="655"/>
      <c r="R61" s="655"/>
      <c r="S61" s="655"/>
      <c r="T61" s="655"/>
      <c r="U61" s="655"/>
      <c r="V61" s="655"/>
      <c r="W61" s="655"/>
      <c r="X61" s="655"/>
      <c r="Y61" s="655"/>
      <c r="Z61" s="655"/>
      <c r="AA61" s="655"/>
      <c r="AB61" s="506"/>
      <c r="AE61" s="505"/>
      <c r="AF61" s="655"/>
      <c r="AG61" s="655"/>
    </row>
    <row r="62" spans="1:33" s="504" customFormat="1" ht="9.75" customHeight="1">
      <c r="A62" s="655"/>
      <c r="B62" s="655"/>
      <c r="C62" s="655"/>
      <c r="D62" s="655"/>
      <c r="E62" s="655"/>
      <c r="F62" s="655"/>
      <c r="G62" s="655"/>
      <c r="H62" s="655"/>
      <c r="I62" s="655"/>
      <c r="J62" s="655"/>
      <c r="K62" s="655"/>
      <c r="L62" s="655"/>
      <c r="M62" s="655"/>
      <c r="N62" s="655"/>
      <c r="O62" s="655"/>
      <c r="P62" s="655"/>
      <c r="Q62" s="655"/>
      <c r="R62" s="655"/>
      <c r="S62" s="655"/>
      <c r="T62" s="655"/>
      <c r="U62" s="655"/>
      <c r="V62" s="655"/>
      <c r="W62" s="655"/>
      <c r="X62" s="655"/>
      <c r="Y62" s="655"/>
      <c r="Z62" s="655"/>
      <c r="AA62" s="655"/>
      <c r="AB62" s="506"/>
      <c r="AE62" s="505"/>
      <c r="AF62" s="655"/>
      <c r="AG62" s="655"/>
    </row>
    <row r="63" spans="1:33" s="504" customFormat="1" ht="20.149999999999999" customHeight="1">
      <c r="A63" s="655"/>
      <c r="B63" s="655"/>
      <c r="C63" s="655"/>
      <c r="D63" s="655"/>
      <c r="E63" s="655"/>
      <c r="F63" s="655"/>
      <c r="G63" s="655"/>
      <c r="H63" s="655"/>
      <c r="I63" s="655"/>
      <c r="J63" s="655"/>
      <c r="K63" s="655"/>
      <c r="L63" s="655"/>
      <c r="M63" s="655"/>
      <c r="N63" s="655"/>
      <c r="O63" s="655"/>
      <c r="P63" s="655"/>
      <c r="Q63" s="655"/>
      <c r="R63" s="655"/>
      <c r="S63" s="655"/>
      <c r="T63" s="655"/>
      <c r="U63" s="655"/>
      <c r="V63" s="655"/>
      <c r="W63" s="655"/>
      <c r="X63" s="655"/>
      <c r="Y63" s="655"/>
      <c r="Z63" s="655"/>
      <c r="AA63" s="655"/>
      <c r="AB63" s="506"/>
      <c r="AE63" s="505"/>
      <c r="AF63" s="655"/>
      <c r="AG63" s="655"/>
    </row>
    <row r="64" spans="1:33" s="504" customFormat="1" ht="20.149999999999999" customHeight="1">
      <c r="A64" s="655"/>
      <c r="B64" s="655"/>
      <c r="C64" s="655"/>
      <c r="D64" s="655"/>
      <c r="E64" s="655"/>
      <c r="F64" s="655"/>
      <c r="G64" s="655"/>
      <c r="H64" s="655"/>
      <c r="I64" s="655"/>
      <c r="J64" s="655"/>
      <c r="K64" s="655"/>
      <c r="L64" s="655"/>
      <c r="M64" s="655"/>
      <c r="N64" s="655"/>
      <c r="O64" s="655"/>
      <c r="P64" s="655"/>
      <c r="Q64" s="655"/>
      <c r="R64" s="655"/>
      <c r="S64" s="655"/>
      <c r="T64" s="655"/>
      <c r="U64" s="655"/>
      <c r="V64" s="655"/>
      <c r="W64" s="655"/>
      <c r="X64" s="655"/>
      <c r="Y64" s="655"/>
      <c r="Z64" s="655"/>
      <c r="AA64" s="655"/>
      <c r="AB64" s="506"/>
      <c r="AE64" s="505"/>
      <c r="AF64" s="655"/>
      <c r="AG64" s="655"/>
    </row>
    <row r="65" spans="1:136" s="504" customFormat="1" ht="20.149999999999999" customHeight="1">
      <c r="A65" s="655"/>
      <c r="B65" s="655"/>
      <c r="C65" s="655"/>
      <c r="D65" s="655"/>
      <c r="E65" s="655"/>
      <c r="F65" s="655"/>
      <c r="G65" s="655"/>
      <c r="H65" s="655"/>
      <c r="I65" s="655"/>
      <c r="J65" s="655"/>
      <c r="K65" s="655"/>
      <c r="L65" s="655"/>
      <c r="M65" s="655"/>
      <c r="N65" s="655"/>
      <c r="O65" s="655"/>
      <c r="P65" s="655"/>
      <c r="Q65" s="655"/>
      <c r="R65" s="655"/>
      <c r="S65" s="655"/>
      <c r="T65" s="655"/>
      <c r="U65" s="655"/>
      <c r="V65" s="655"/>
      <c r="W65" s="655"/>
      <c r="X65" s="655"/>
      <c r="Y65" s="655"/>
      <c r="Z65" s="655"/>
      <c r="AA65" s="655"/>
      <c r="AB65" s="506"/>
      <c r="AE65" s="505"/>
      <c r="AF65" s="655"/>
      <c r="AG65" s="655"/>
    </row>
    <row r="66" spans="1:136" s="504" customFormat="1" ht="20.149999999999999" customHeight="1">
      <c r="A66" s="655"/>
      <c r="B66" s="655"/>
      <c r="C66" s="655"/>
      <c r="D66" s="655"/>
      <c r="E66" s="655"/>
      <c r="F66" s="655"/>
      <c r="G66" s="655"/>
      <c r="H66" s="655"/>
      <c r="I66" s="655"/>
      <c r="J66" s="655"/>
      <c r="K66" s="655"/>
      <c r="L66" s="655"/>
      <c r="M66" s="655"/>
      <c r="N66" s="655"/>
      <c r="O66" s="655"/>
      <c r="P66" s="655"/>
      <c r="Q66" s="655"/>
      <c r="R66" s="655"/>
      <c r="S66" s="655"/>
      <c r="T66" s="655"/>
      <c r="U66" s="655"/>
      <c r="V66" s="655"/>
      <c r="W66" s="655"/>
      <c r="X66" s="655"/>
      <c r="Y66" s="655"/>
      <c r="Z66" s="655"/>
      <c r="AA66" s="655"/>
      <c r="AB66" s="506"/>
      <c r="AE66" s="505"/>
      <c r="AF66" s="655"/>
      <c r="AG66" s="655"/>
    </row>
    <row r="67" spans="1:136" s="504" customFormat="1" ht="20.149999999999999" customHeight="1">
      <c r="A67" s="655"/>
      <c r="B67" s="655"/>
      <c r="C67" s="655"/>
      <c r="D67" s="655"/>
      <c r="E67" s="655"/>
      <c r="F67" s="655"/>
      <c r="G67" s="655"/>
      <c r="H67" s="655"/>
      <c r="I67" s="655"/>
      <c r="J67" s="655"/>
      <c r="K67" s="655"/>
      <c r="L67" s="655"/>
      <c r="M67" s="655"/>
      <c r="N67" s="655"/>
      <c r="O67" s="655"/>
      <c r="P67" s="655"/>
      <c r="Q67" s="655"/>
      <c r="R67" s="655"/>
      <c r="S67" s="655"/>
      <c r="T67" s="655"/>
      <c r="U67" s="655"/>
      <c r="V67" s="655"/>
      <c r="W67" s="655"/>
      <c r="X67" s="655"/>
      <c r="Y67" s="655"/>
      <c r="Z67" s="655"/>
      <c r="AA67" s="655"/>
      <c r="AB67" s="506"/>
      <c r="AE67" s="505"/>
      <c r="AF67" s="655"/>
      <c r="AG67" s="655"/>
    </row>
    <row r="68" spans="1:136" s="504" customFormat="1" ht="20.149999999999999" customHeight="1">
      <c r="A68" s="655"/>
      <c r="B68" s="655"/>
      <c r="C68" s="655"/>
      <c r="D68" s="655"/>
      <c r="E68" s="655"/>
      <c r="F68" s="655"/>
      <c r="G68" s="655"/>
      <c r="H68" s="655"/>
      <c r="I68" s="655"/>
      <c r="J68" s="655"/>
      <c r="K68" s="655"/>
      <c r="L68" s="655"/>
      <c r="M68" s="655"/>
      <c r="N68" s="655"/>
      <c r="O68" s="655"/>
      <c r="P68" s="655"/>
      <c r="Q68" s="655"/>
      <c r="R68" s="655"/>
      <c r="S68" s="655"/>
      <c r="T68" s="655"/>
      <c r="U68" s="655"/>
      <c r="V68" s="655"/>
      <c r="W68" s="655"/>
      <c r="X68" s="655"/>
      <c r="Y68" s="655"/>
      <c r="Z68" s="655"/>
      <c r="AA68" s="655"/>
      <c r="AB68" s="506"/>
      <c r="AE68" s="505"/>
      <c r="AF68" s="655"/>
      <c r="AG68" s="655"/>
    </row>
    <row r="69" spans="1:136" s="504" customFormat="1" ht="20.149999999999999" customHeight="1">
      <c r="A69" s="655"/>
      <c r="B69" s="655"/>
      <c r="C69" s="655"/>
      <c r="D69" s="655"/>
      <c r="E69" s="655"/>
      <c r="F69" s="655"/>
      <c r="G69" s="655"/>
      <c r="H69" s="655"/>
      <c r="I69" s="655"/>
      <c r="J69" s="655"/>
      <c r="K69" s="655"/>
      <c r="L69" s="655"/>
      <c r="M69" s="655"/>
      <c r="N69" s="655"/>
      <c r="O69" s="655"/>
      <c r="P69" s="655"/>
      <c r="Q69" s="655"/>
      <c r="R69" s="655"/>
      <c r="S69" s="655"/>
      <c r="T69" s="655"/>
      <c r="U69" s="655"/>
      <c r="V69" s="655"/>
      <c r="W69" s="655"/>
      <c r="X69" s="655"/>
      <c r="Y69" s="655"/>
      <c r="Z69" s="655"/>
      <c r="AA69" s="655"/>
      <c r="AB69" s="506"/>
      <c r="AE69" s="505"/>
      <c r="AF69" s="655"/>
      <c r="AG69" s="655"/>
    </row>
    <row r="70" spans="1:136" s="504" customFormat="1">
      <c r="A70" s="655"/>
      <c r="B70" s="655"/>
      <c r="C70" s="655"/>
      <c r="D70" s="655"/>
      <c r="E70" s="655"/>
      <c r="F70" s="655"/>
      <c r="G70" s="655"/>
      <c r="H70" s="655"/>
      <c r="I70" s="655"/>
      <c r="J70" s="655"/>
      <c r="K70" s="655"/>
      <c r="L70" s="655"/>
      <c r="M70" s="655"/>
      <c r="N70" s="655"/>
      <c r="O70" s="655"/>
      <c r="P70" s="655"/>
      <c r="Q70" s="655"/>
      <c r="R70" s="655"/>
      <c r="S70" s="655"/>
      <c r="T70" s="655"/>
      <c r="U70" s="655"/>
      <c r="V70" s="655"/>
      <c r="W70" s="655"/>
      <c r="X70" s="655"/>
      <c r="Y70" s="655"/>
      <c r="Z70" s="655"/>
      <c r="AA70" s="655"/>
      <c r="AB70" s="506"/>
      <c r="AE70" s="505"/>
      <c r="AF70" s="655"/>
      <c r="AG70" s="655"/>
    </row>
    <row r="71" spans="1:136" s="530" customFormat="1">
      <c r="A71" s="442"/>
      <c r="B71" s="442"/>
      <c r="C71" s="442"/>
      <c r="D71" s="442"/>
      <c r="E71" s="442"/>
      <c r="F71" s="442"/>
      <c r="G71" s="442"/>
      <c r="H71" s="442"/>
      <c r="I71" s="442"/>
      <c r="J71" s="442"/>
      <c r="K71" s="442"/>
      <c r="L71" s="442"/>
      <c r="M71" s="442"/>
      <c r="N71" s="442"/>
      <c r="O71" s="442"/>
      <c r="P71" s="442"/>
      <c r="Q71" s="442"/>
      <c r="R71" s="442"/>
      <c r="S71" s="442"/>
      <c r="T71" s="442"/>
      <c r="U71" s="442"/>
      <c r="V71" s="442"/>
      <c r="W71" s="442"/>
      <c r="X71" s="442"/>
      <c r="Y71" s="442"/>
      <c r="Z71" s="442"/>
      <c r="AA71" s="442"/>
      <c r="AB71" s="506"/>
      <c r="AC71" s="504"/>
      <c r="AD71" s="504"/>
      <c r="AE71" s="505"/>
      <c r="AF71" s="483"/>
      <c r="AG71" s="638"/>
      <c r="AH71" s="504"/>
      <c r="AI71" s="504"/>
      <c r="AJ71" s="504"/>
      <c r="AK71" s="504"/>
      <c r="AL71" s="504"/>
      <c r="AM71" s="504"/>
      <c r="AN71" s="504"/>
      <c r="AO71" s="504"/>
      <c r="AP71" s="504"/>
      <c r="AQ71" s="504"/>
      <c r="AR71" s="504"/>
      <c r="AS71" s="504"/>
      <c r="AT71" s="504"/>
      <c r="AU71" s="504"/>
      <c r="AV71" s="504"/>
      <c r="AW71" s="504"/>
      <c r="AX71" s="504"/>
      <c r="AY71" s="504"/>
      <c r="AZ71" s="504"/>
      <c r="BA71" s="504"/>
      <c r="BB71" s="504"/>
      <c r="BC71" s="504"/>
      <c r="BD71" s="504"/>
      <c r="BE71" s="504"/>
      <c r="BF71" s="504"/>
      <c r="BG71" s="504"/>
      <c r="BH71" s="504"/>
      <c r="BI71" s="504"/>
      <c r="BJ71" s="504"/>
      <c r="BK71" s="504"/>
      <c r="BL71" s="504"/>
      <c r="BM71" s="504"/>
      <c r="BN71" s="504"/>
      <c r="BO71" s="504"/>
      <c r="BP71" s="504"/>
      <c r="BQ71" s="504"/>
      <c r="BR71" s="504"/>
      <c r="BS71" s="504"/>
      <c r="BT71" s="504"/>
      <c r="BU71" s="504"/>
      <c r="BV71" s="504"/>
      <c r="BW71" s="504"/>
      <c r="BX71" s="504"/>
      <c r="BY71" s="504"/>
      <c r="BZ71" s="504"/>
      <c r="CA71" s="504"/>
      <c r="CB71" s="504"/>
      <c r="CC71" s="504"/>
      <c r="CD71" s="504"/>
      <c r="CE71" s="504"/>
      <c r="CF71" s="504"/>
      <c r="CG71" s="504"/>
      <c r="CH71" s="504"/>
      <c r="CI71" s="504"/>
      <c r="CJ71" s="504"/>
      <c r="CK71" s="504"/>
      <c r="CL71" s="504"/>
      <c r="CM71" s="504"/>
      <c r="CN71" s="504"/>
      <c r="CO71" s="504"/>
      <c r="CP71" s="504"/>
      <c r="CQ71" s="504"/>
      <c r="CR71" s="504"/>
      <c r="CS71" s="504"/>
      <c r="CT71" s="504"/>
      <c r="CU71" s="504"/>
      <c r="CV71" s="504"/>
      <c r="CW71" s="504"/>
      <c r="CX71" s="504"/>
      <c r="CY71" s="504"/>
      <c r="CZ71" s="504"/>
      <c r="DA71" s="504"/>
      <c r="DB71" s="504"/>
      <c r="DC71" s="504"/>
      <c r="DD71" s="504"/>
      <c r="DE71" s="504"/>
      <c r="DF71" s="504"/>
      <c r="DG71" s="504"/>
      <c r="DH71" s="504"/>
      <c r="DI71" s="504"/>
      <c r="DJ71" s="504"/>
      <c r="DK71" s="504"/>
      <c r="DL71" s="504"/>
      <c r="DM71" s="504"/>
      <c r="DN71" s="504"/>
      <c r="DO71" s="504"/>
      <c r="DP71" s="504"/>
      <c r="DQ71" s="504"/>
      <c r="DR71" s="504"/>
      <c r="DS71" s="504"/>
      <c r="DT71" s="504"/>
      <c r="DU71" s="504"/>
      <c r="DV71" s="504"/>
      <c r="DW71" s="504"/>
      <c r="DX71" s="504"/>
      <c r="DY71" s="504"/>
      <c r="DZ71" s="504"/>
      <c r="EA71" s="504"/>
      <c r="EB71" s="504"/>
      <c r="EC71" s="504"/>
      <c r="ED71" s="504"/>
      <c r="EE71" s="504"/>
      <c r="EF71" s="504"/>
    </row>
    <row r="72" spans="1:136" s="530" customFormat="1">
      <c r="A72" s="442"/>
      <c r="B72" s="442"/>
      <c r="C72" s="442"/>
      <c r="D72" s="442"/>
      <c r="E72" s="442"/>
      <c r="F72" s="442"/>
      <c r="G72" s="442"/>
      <c r="H72" s="442"/>
      <c r="I72" s="442"/>
      <c r="J72" s="442"/>
      <c r="K72" s="442"/>
      <c r="L72" s="442"/>
      <c r="M72" s="442"/>
      <c r="N72" s="442"/>
      <c r="O72" s="442"/>
      <c r="P72" s="442"/>
      <c r="Q72" s="442"/>
      <c r="R72" s="442"/>
      <c r="S72" s="442"/>
      <c r="T72" s="442"/>
      <c r="U72" s="442"/>
      <c r="V72" s="442"/>
      <c r="W72" s="442"/>
      <c r="X72" s="442"/>
      <c r="Y72" s="442"/>
      <c r="Z72" s="442"/>
      <c r="AA72" s="442"/>
      <c r="AB72" s="506"/>
      <c r="AC72" s="504"/>
      <c r="AD72" s="504"/>
      <c r="AE72" s="505"/>
      <c r="AF72" s="483"/>
      <c r="AG72" s="638"/>
      <c r="AH72" s="504"/>
      <c r="AI72" s="504"/>
      <c r="AJ72" s="504"/>
      <c r="AK72" s="504"/>
      <c r="AL72" s="504"/>
      <c r="AM72" s="504"/>
      <c r="AN72" s="504"/>
      <c r="AO72" s="504"/>
      <c r="AP72" s="504"/>
      <c r="AQ72" s="504"/>
      <c r="AR72" s="504"/>
      <c r="AS72" s="504"/>
      <c r="AT72" s="504"/>
      <c r="AU72" s="504"/>
      <c r="AV72" s="504"/>
      <c r="AW72" s="504"/>
      <c r="AX72" s="504"/>
      <c r="AY72" s="504"/>
      <c r="AZ72" s="504"/>
      <c r="BA72" s="504"/>
      <c r="BB72" s="504"/>
      <c r="BC72" s="504"/>
      <c r="BD72" s="504"/>
      <c r="BE72" s="504"/>
      <c r="BF72" s="504"/>
      <c r="BG72" s="504"/>
      <c r="BH72" s="504"/>
      <c r="BI72" s="504"/>
      <c r="BJ72" s="504"/>
      <c r="BK72" s="504"/>
      <c r="BL72" s="504"/>
      <c r="BM72" s="504"/>
      <c r="BN72" s="504"/>
      <c r="BO72" s="504"/>
      <c r="BP72" s="504"/>
      <c r="BQ72" s="504"/>
      <c r="BR72" s="504"/>
      <c r="BS72" s="504"/>
      <c r="BT72" s="504"/>
      <c r="BU72" s="504"/>
      <c r="BV72" s="504"/>
      <c r="BW72" s="504"/>
      <c r="BX72" s="504"/>
      <c r="BY72" s="504"/>
      <c r="BZ72" s="504"/>
      <c r="CA72" s="504"/>
      <c r="CB72" s="504"/>
      <c r="CC72" s="504"/>
      <c r="CD72" s="504"/>
      <c r="CE72" s="504"/>
      <c r="CF72" s="504"/>
      <c r="CG72" s="504"/>
      <c r="CH72" s="504"/>
      <c r="CI72" s="504"/>
      <c r="CJ72" s="504"/>
      <c r="CK72" s="504"/>
      <c r="CL72" s="504"/>
      <c r="CM72" s="504"/>
      <c r="CN72" s="504"/>
      <c r="CO72" s="504"/>
      <c r="CP72" s="504"/>
      <c r="CQ72" s="504"/>
      <c r="CR72" s="504"/>
      <c r="CS72" s="504"/>
      <c r="CT72" s="504"/>
      <c r="CU72" s="504"/>
      <c r="CV72" s="504"/>
      <c r="CW72" s="504"/>
      <c r="CX72" s="504"/>
      <c r="CY72" s="504"/>
      <c r="CZ72" s="504"/>
      <c r="DA72" s="504"/>
      <c r="DB72" s="504"/>
      <c r="DC72" s="504"/>
      <c r="DD72" s="504"/>
      <c r="DE72" s="504"/>
      <c r="DF72" s="504"/>
      <c r="DG72" s="504"/>
      <c r="DH72" s="504"/>
      <c r="DI72" s="504"/>
      <c r="DJ72" s="504"/>
      <c r="DK72" s="504"/>
      <c r="DL72" s="504"/>
      <c r="DM72" s="504"/>
      <c r="DN72" s="504"/>
      <c r="DO72" s="504"/>
      <c r="DP72" s="504"/>
      <c r="DQ72" s="504"/>
      <c r="DR72" s="504"/>
      <c r="DS72" s="504"/>
      <c r="DT72" s="504"/>
      <c r="DU72" s="504"/>
      <c r="DV72" s="504"/>
      <c r="DW72" s="504"/>
      <c r="DX72" s="504"/>
      <c r="DY72" s="504"/>
      <c r="DZ72" s="504"/>
      <c r="EA72" s="504"/>
      <c r="EB72" s="504"/>
      <c r="EC72" s="504"/>
      <c r="ED72" s="504"/>
      <c r="EE72" s="504"/>
      <c r="EF72" s="504"/>
    </row>
  </sheetData>
  <sheetProtection algorithmName="SHA-512" hashValue="zSK1QJIAVWNGEGjVlYexGSd0wrfMOy54lh7Zmm96ohpy/WoUjW+gKpQw5nRjckan87HPA/iZdtWN19y9P1DA+g==" saltValue="fHVmQoXii3802cZL3I4p8Q==" spinCount="100000" sheet="1" formatCells="0" formatColumns="0" formatRows="0" selectLockedCells="1"/>
  <mergeCells count="157">
    <mergeCell ref="P16:P17"/>
    <mergeCell ref="Q16:Q17"/>
    <mergeCell ref="R16:R17"/>
    <mergeCell ref="S16:Z17"/>
    <mergeCell ref="G16:G17"/>
    <mergeCell ref="H16:H17"/>
    <mergeCell ref="I16:I17"/>
    <mergeCell ref="J16:J17"/>
    <mergeCell ref="K16:K17"/>
    <mergeCell ref="L16:L17"/>
    <mergeCell ref="M16:M17"/>
    <mergeCell ref="N16:N17"/>
    <mergeCell ref="O16:O17"/>
    <mergeCell ref="B8:E12"/>
    <mergeCell ref="J9:V9"/>
    <mergeCell ref="U15:V15"/>
    <mergeCell ref="W15:Z15"/>
    <mergeCell ref="F13:R14"/>
    <mergeCell ref="W8:Z12"/>
    <mergeCell ref="J11:V11"/>
    <mergeCell ref="J12:O12"/>
    <mergeCell ref="P12:U12"/>
    <mergeCell ref="L8:V8"/>
    <mergeCell ref="J8:K8"/>
    <mergeCell ref="F8:I9"/>
    <mergeCell ref="L10:V10"/>
    <mergeCell ref="J10:K10"/>
    <mergeCell ref="F10:I12"/>
    <mergeCell ref="B18:C19"/>
    <mergeCell ref="D18:D19"/>
    <mergeCell ref="E18:E19"/>
    <mergeCell ref="F18:F19"/>
    <mergeCell ref="G18:G19"/>
    <mergeCell ref="B13:E14"/>
    <mergeCell ref="S13:T14"/>
    <mergeCell ref="U13:W13"/>
    <mergeCell ref="Y13:Z13"/>
    <mergeCell ref="H18:H19"/>
    <mergeCell ref="I18:I19"/>
    <mergeCell ref="J18:J19"/>
    <mergeCell ref="K18:K19"/>
    <mergeCell ref="L18:L19"/>
    <mergeCell ref="M18:M19"/>
    <mergeCell ref="B15:C15"/>
    <mergeCell ref="D15:R15"/>
    <mergeCell ref="S15:T15"/>
    <mergeCell ref="B16:C17"/>
    <mergeCell ref="D16:D17"/>
    <mergeCell ref="E16:E17"/>
    <mergeCell ref="F16:F17"/>
    <mergeCell ref="T18:T19"/>
    <mergeCell ref="U18:U19"/>
    <mergeCell ref="V18:V19"/>
    <mergeCell ref="W18:W19"/>
    <mergeCell ref="X18:Y19"/>
    <mergeCell ref="Z18:Z19"/>
    <mergeCell ref="N18:N19"/>
    <mergeCell ref="O18:O19"/>
    <mergeCell ref="P18:P19"/>
    <mergeCell ref="Q18:Q19"/>
    <mergeCell ref="R18:R19"/>
    <mergeCell ref="S18:S19"/>
    <mergeCell ref="Z20:Z21"/>
    <mergeCell ref="B22:C23"/>
    <mergeCell ref="D22:D23"/>
    <mergeCell ref="E22:E23"/>
    <mergeCell ref="F22:F23"/>
    <mergeCell ref="G22:G23"/>
    <mergeCell ref="O20:O21"/>
    <mergeCell ref="P20:P21"/>
    <mergeCell ref="Q20:Q21"/>
    <mergeCell ref="R20:R21"/>
    <mergeCell ref="S20:S21"/>
    <mergeCell ref="T20:T21"/>
    <mergeCell ref="I20:I21"/>
    <mergeCell ref="J20:J21"/>
    <mergeCell ref="K20:K21"/>
    <mergeCell ref="L20:L21"/>
    <mergeCell ref="M20:M21"/>
    <mergeCell ref="N20:N21"/>
    <mergeCell ref="B20:C21"/>
    <mergeCell ref="D20:D21"/>
    <mergeCell ref="E20:E21"/>
    <mergeCell ref="F20:F21"/>
    <mergeCell ref="G20:G21"/>
    <mergeCell ref="U20:U21"/>
    <mergeCell ref="V20:V21"/>
    <mergeCell ref="W20:W21"/>
    <mergeCell ref="H20:H21"/>
    <mergeCell ref="T22:T23"/>
    <mergeCell ref="U22:U23"/>
    <mergeCell ref="V22:V23"/>
    <mergeCell ref="W22:W23"/>
    <mergeCell ref="X20:Y21"/>
    <mergeCell ref="I24:I25"/>
    <mergeCell ref="J24:J25"/>
    <mergeCell ref="K24:K25"/>
    <mergeCell ref="L24:L25"/>
    <mergeCell ref="M24:M25"/>
    <mergeCell ref="N24:N25"/>
    <mergeCell ref="X24:Y25"/>
    <mergeCell ref="Z24:Z25"/>
    <mergeCell ref="H22:H23"/>
    <mergeCell ref="I22:I23"/>
    <mergeCell ref="J22:J23"/>
    <mergeCell ref="K22:K23"/>
    <mergeCell ref="L22:L23"/>
    <mergeCell ref="M22:M23"/>
    <mergeCell ref="P24:P25"/>
    <mergeCell ref="Q24:Q25"/>
    <mergeCell ref="R24:R25"/>
    <mergeCell ref="S24:S25"/>
    <mergeCell ref="T24:T25"/>
    <mergeCell ref="X22:Y23"/>
    <mergeCell ref="Z22:Z23"/>
    <mergeCell ref="N22:N23"/>
    <mergeCell ref="O22:O23"/>
    <mergeCell ref="P22:P23"/>
    <mergeCell ref="Q22:Q23"/>
    <mergeCell ref="R22:R23"/>
    <mergeCell ref="S22:S23"/>
    <mergeCell ref="Z26:Z27"/>
    <mergeCell ref="N26:N27"/>
    <mergeCell ref="O26:O27"/>
    <mergeCell ref="P26:P27"/>
    <mergeCell ref="Q26:Q27"/>
    <mergeCell ref="R26:R27"/>
    <mergeCell ref="S26:S27"/>
    <mergeCell ref="H26:H27"/>
    <mergeCell ref="I26:I27"/>
    <mergeCell ref="J26:J27"/>
    <mergeCell ref="K26:K27"/>
    <mergeCell ref="L26:L27"/>
    <mergeCell ref="M26:M27"/>
    <mergeCell ref="B28:E28"/>
    <mergeCell ref="O28:T28"/>
    <mergeCell ref="X28:Y28"/>
    <mergeCell ref="G26:G27"/>
    <mergeCell ref="F26:F27"/>
    <mergeCell ref="E26:E27"/>
    <mergeCell ref="D26:D27"/>
    <mergeCell ref="B26:C27"/>
    <mergeCell ref="T26:T27"/>
    <mergeCell ref="U26:U27"/>
    <mergeCell ref="V26:V27"/>
    <mergeCell ref="W26:W27"/>
    <mergeCell ref="X26:Y27"/>
    <mergeCell ref="B24:C25"/>
    <mergeCell ref="D24:D25"/>
    <mergeCell ref="E24:E25"/>
    <mergeCell ref="F24:F25"/>
    <mergeCell ref="G24:G25"/>
    <mergeCell ref="H24:H25"/>
    <mergeCell ref="U24:U25"/>
    <mergeCell ref="V24:V25"/>
    <mergeCell ref="W24:W25"/>
    <mergeCell ref="O24:O25"/>
  </mergeCells>
  <phoneticPr fontId="11"/>
  <conditionalFormatting sqref="B4:B6">
    <cfRule type="expression" dxfId="231" priority="1">
      <formula>$AD$3&lt;&gt;1</formula>
    </cfRule>
  </conditionalFormatting>
  <conditionalFormatting sqref="E16 G16 I16 M16 O16 Q16">
    <cfRule type="expression" dxfId="230" priority="18">
      <formula>AND(($AC$6=TRUE),(E16=""))</formula>
    </cfRule>
  </conditionalFormatting>
  <conditionalFormatting sqref="E18 G18 I18">
    <cfRule type="containsBlanks" dxfId="229" priority="42">
      <formula>LEN(TRIM(E18))=0</formula>
    </cfRule>
  </conditionalFormatting>
  <conditionalFormatting sqref="E20 G20 I20 M20 O20 Q20 U20">
    <cfRule type="expression" dxfId="228" priority="33">
      <formula>$AC$6=TRUE</formula>
    </cfRule>
  </conditionalFormatting>
  <conditionalFormatting sqref="E20 G20 I20">
    <cfRule type="containsBlanks" dxfId="227" priority="49">
      <formula>LEN(TRIM(E20))=0</formula>
    </cfRule>
  </conditionalFormatting>
  <conditionalFormatting sqref="E22 G22 I22">
    <cfRule type="containsBlanks" dxfId="226" priority="55">
      <formula>LEN(TRIM(E22))=0</formula>
    </cfRule>
  </conditionalFormatting>
  <conditionalFormatting sqref="E24 G24 I24">
    <cfRule type="containsBlanks" dxfId="225" priority="61">
      <formula>LEN(TRIM(E24))=0</formula>
    </cfRule>
  </conditionalFormatting>
  <conditionalFormatting sqref="E26 G26 I26">
    <cfRule type="containsBlanks" dxfId="224" priority="67">
      <formula>LEN(TRIM(E26))=0</formula>
    </cfRule>
  </conditionalFormatting>
  <conditionalFormatting sqref="F13">
    <cfRule type="containsBlanks" dxfId="223" priority="15">
      <formula>LEN(TRIM(F13))=0</formula>
    </cfRule>
  </conditionalFormatting>
  <conditionalFormatting sqref="H28 J28 L28">
    <cfRule type="containsBlanks" dxfId="222" priority="71">
      <formula>LEN(TRIM(H28))=0</formula>
    </cfRule>
  </conditionalFormatting>
  <conditionalFormatting sqref="I28 K28 M28">
    <cfRule type="expression" dxfId="221" priority="41">
      <formula>I28=""</formula>
    </cfRule>
  </conditionalFormatting>
  <conditionalFormatting sqref="L8 J9 J11">
    <cfRule type="containsBlanks" dxfId="220" priority="2">
      <formula>LEN(TRIM(J8))=0</formula>
    </cfRule>
  </conditionalFormatting>
  <conditionalFormatting sqref="L10 P12">
    <cfRule type="notContainsBlanks" dxfId="219" priority="5">
      <formula>LEN(TRIM(L10))&gt;0</formula>
    </cfRule>
    <cfRule type="expression" dxfId="218" priority="6">
      <formula>$J$11&lt;&gt;""</formula>
    </cfRule>
  </conditionalFormatting>
  <conditionalFormatting sqref="M18 O18 Q18">
    <cfRule type="containsBlanks" dxfId="217" priority="43">
      <formula>LEN(TRIM(M18))=0</formula>
    </cfRule>
  </conditionalFormatting>
  <conditionalFormatting sqref="M20 O20 Q20">
    <cfRule type="containsBlanks" dxfId="216" priority="52">
      <formula>LEN(TRIM(M20))=0</formula>
    </cfRule>
  </conditionalFormatting>
  <conditionalFormatting sqref="M22 O22 Q22">
    <cfRule type="containsBlanks" dxfId="215" priority="58">
      <formula>LEN(TRIM(M22))=0</formula>
    </cfRule>
  </conditionalFormatting>
  <conditionalFormatting sqref="M24 O24 Q24">
    <cfRule type="containsBlanks" dxfId="214" priority="64">
      <formula>LEN(TRIM(M24))=0</formula>
    </cfRule>
  </conditionalFormatting>
  <conditionalFormatting sqref="M26 O26 Q26">
    <cfRule type="containsBlanks" dxfId="213" priority="70">
      <formula>LEN(TRIM(M26))=0</formula>
    </cfRule>
  </conditionalFormatting>
  <conditionalFormatting sqref="U14 W14 Y14">
    <cfRule type="containsBlanks" dxfId="212" priority="16">
      <formula>LEN(TRIM(U14))=0</formula>
    </cfRule>
  </conditionalFormatting>
  <conditionalFormatting sqref="U20 U18 U22 U24 U26">
    <cfRule type="containsBlanks" dxfId="211" priority="46">
      <formula>LEN(TRIM(U18))=0</formula>
    </cfRule>
  </conditionalFormatting>
  <conditionalFormatting sqref="W8">
    <cfRule type="expression" dxfId="210" priority="8">
      <formula>$AC$11=FALSE</formula>
    </cfRule>
  </conditionalFormatting>
  <conditionalFormatting sqref="X28">
    <cfRule type="expression" dxfId="209" priority="40">
      <formula>$X$28&lt;45</formula>
    </cfRule>
  </conditionalFormatting>
  <dataValidations count="2">
    <dataValidation imeMode="halfKatakana" allowBlank="1" showInputMessage="1" showErrorMessage="1" sqref="L8:V8 J8 J10 L10:V10" xr:uid="{4D3D04F0-4746-490A-A266-F4CB58406323}"/>
    <dataValidation imeMode="hiragana" allowBlank="1" showInputMessage="1" showErrorMessage="1" sqref="J9:V9 J11:V11 F13:R14" xr:uid="{77691939-7C91-4E71-A219-69363A64F990}"/>
  </dataValidations>
  <pageMargins left="0.70866141732283472" right="0.70866141732283472" top="0.43307086614173229" bottom="0.74803149606299213" header="0.31496062992125984" footer="0.31496062992125984"/>
  <pageSetup paperSize="9" scale="85" orientation="portrait" blackAndWhite="1" r:id="rId1"/>
  <headerFooter>
    <oddFooter>&amp;C&amp;"ＭＳ 明朝,標準"2</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72737" r:id="rId4" name="Check Box 1">
              <controlPr locked="0" defaultSize="0" autoFill="0" autoLine="0" autoPict="0">
                <anchor moveWithCells="1">
                  <from>
                    <xdr:col>23</xdr:col>
                    <xdr:colOff>165100</xdr:colOff>
                    <xdr:row>9</xdr:row>
                    <xdr:rowOff>190500</xdr:rowOff>
                  </from>
                  <to>
                    <xdr:col>24</xdr:col>
                    <xdr:colOff>146050</xdr:colOff>
                    <xdr:row>10</xdr:row>
                    <xdr:rowOff>247650</xdr:rowOff>
                  </to>
                </anchor>
              </controlPr>
            </control>
          </mc:Choice>
        </mc:AlternateContent>
        <mc:AlternateContent xmlns:mc="http://schemas.openxmlformats.org/markup-compatibility/2006">
          <mc:Choice Requires="x14">
            <control shapeId="372743" r:id="rId5" name="Check Box 7">
              <controlPr defaultSize="0" autoFill="0" autoLine="0" autoPict="0">
                <anchor moveWithCells="1">
                  <from>
                    <xdr:col>1</xdr:col>
                    <xdr:colOff>50800</xdr:colOff>
                    <xdr:row>3</xdr:row>
                    <xdr:rowOff>50800</xdr:rowOff>
                  </from>
                  <to>
                    <xdr:col>1</xdr:col>
                    <xdr:colOff>285750</xdr:colOff>
                    <xdr:row>3</xdr:row>
                    <xdr:rowOff>285750</xdr:rowOff>
                  </to>
                </anchor>
              </controlPr>
            </control>
          </mc:Choice>
        </mc:AlternateContent>
        <mc:AlternateContent xmlns:mc="http://schemas.openxmlformats.org/markup-compatibility/2006">
          <mc:Choice Requires="x14">
            <control shapeId="372744" r:id="rId6" name="Check Box 8">
              <controlPr defaultSize="0" autoFill="0" autoLine="0" autoPict="0">
                <anchor moveWithCells="1">
                  <from>
                    <xdr:col>1</xdr:col>
                    <xdr:colOff>50800</xdr:colOff>
                    <xdr:row>4</xdr:row>
                    <xdr:rowOff>50800</xdr:rowOff>
                  </from>
                  <to>
                    <xdr:col>1</xdr:col>
                    <xdr:colOff>285750</xdr:colOff>
                    <xdr:row>4</xdr:row>
                    <xdr:rowOff>285750</xdr:rowOff>
                  </to>
                </anchor>
              </controlPr>
            </control>
          </mc:Choice>
        </mc:AlternateContent>
        <mc:AlternateContent xmlns:mc="http://schemas.openxmlformats.org/markup-compatibility/2006">
          <mc:Choice Requires="x14">
            <control shapeId="372745" r:id="rId7" name="Check Box 9">
              <controlPr defaultSize="0" autoFill="0" autoLine="0" autoPict="0">
                <anchor moveWithCells="1">
                  <from>
                    <xdr:col>1</xdr:col>
                    <xdr:colOff>50800</xdr:colOff>
                    <xdr:row>5</xdr:row>
                    <xdr:rowOff>50800</xdr:rowOff>
                  </from>
                  <to>
                    <xdr:col>1</xdr:col>
                    <xdr:colOff>285750</xdr:colOff>
                    <xdr:row>5</xdr:row>
                    <xdr:rowOff>285750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r:uid="{070326E4-4551-43F4-968D-D1F9783F0BE6}">
          <x14:formula1>
            <xm:f>入力規則!$G$2:$G$13</xm:f>
          </x14:formula1>
          <xm:sqref>W14 G16:G27 O16:O27 J28</xm:sqref>
        </x14:dataValidation>
        <x14:dataValidation type="list" allowBlank="1" showInputMessage="1" showErrorMessage="1" xr:uid="{8EA93ADD-4694-41A5-8194-1328A8FAEF4B}">
          <x14:formula1>
            <xm:f>入力規則!$H$2:$H$32</xm:f>
          </x14:formula1>
          <xm:sqref>Y14 I16:I27 Q16:Q27 L28</xm:sqref>
        </x14:dataValidation>
        <x14:dataValidation type="list" allowBlank="1" showInputMessage="1" showErrorMessage="1" xr:uid="{56E49048-5E48-462B-8818-5F5A17EAE4F3}">
          <x14:formula1>
            <xm:f>入力規則!$F$6:$F$8</xm:f>
          </x14:formula1>
          <xm:sqref>H28</xm:sqref>
        </x14:dataValidation>
        <x14:dataValidation type="list" allowBlank="1" showInputMessage="1" showErrorMessage="1" xr:uid="{72CCC3EF-3DEA-429E-B5C1-945B6324916B}">
          <x14:formula1>
            <xm:f>入力規則!$I$6:$I$10</xm:f>
          </x14:formula1>
          <xm:sqref>U14 M16:M27 E16:E27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63D83-5DAE-4554-BEFC-2EF6E92A5655}">
  <sheetPr codeName="Sheet5">
    <tabColor theme="3" tint="0.79998168889431442"/>
    <pageSetUpPr fitToPage="1"/>
  </sheetPr>
  <dimension ref="B1:AB32"/>
  <sheetViews>
    <sheetView zoomScaleNormal="100" workbookViewId="0">
      <selection activeCell="M4" sqref="M4"/>
    </sheetView>
  </sheetViews>
  <sheetFormatPr defaultColWidth="9" defaultRowHeight="14"/>
  <cols>
    <col min="1" max="1" width="1.36328125" style="401" customWidth="1"/>
    <col min="2" max="2" width="3.08984375" style="401" customWidth="1"/>
    <col min="3" max="11" width="3.6328125" style="401" customWidth="1"/>
    <col min="12" max="12" width="3.36328125" style="401" customWidth="1"/>
    <col min="13" max="19" width="3.6328125" style="401" customWidth="1"/>
    <col min="20" max="20" width="26" style="401" customWidth="1"/>
    <col min="21" max="21" width="10.453125" style="401" customWidth="1"/>
    <col min="22" max="22" width="5.6328125" style="402" customWidth="1"/>
    <col min="23" max="23" width="9" style="402" customWidth="1"/>
    <col min="24" max="24" width="9" style="567" hidden="1" customWidth="1"/>
    <col min="25" max="27" width="9" style="565" hidden="1" customWidth="1"/>
    <col min="28" max="28" width="9" style="566" hidden="1" customWidth="1"/>
    <col min="29" max="16384" width="9" style="401"/>
  </cols>
  <sheetData>
    <row r="1" spans="2:28" ht="13.5" customHeight="1">
      <c r="R1" s="940" t="str">
        <f>申１!Y1</f>
        <v>令和８年度働く人</v>
      </c>
      <c r="S1" s="940"/>
      <c r="T1" s="940"/>
      <c r="U1" s="940"/>
      <c r="X1" s="422" t="s">
        <v>339</v>
      </c>
      <c r="Y1" s="277"/>
      <c r="Z1" s="277"/>
      <c r="AA1" s="277"/>
      <c r="AB1" s="574"/>
    </row>
    <row r="2" spans="2:28" ht="13.5" customHeight="1">
      <c r="N2" s="802" t="str">
        <f>IF(申１!Q11="","",申１!Q11)</f>
        <v/>
      </c>
      <c r="O2" s="802"/>
      <c r="P2" s="802"/>
      <c r="Q2" s="802"/>
      <c r="R2" s="802"/>
      <c r="S2" s="802"/>
      <c r="T2" s="802"/>
      <c r="U2" s="802"/>
    </row>
    <row r="3" spans="2:28" s="154" customFormat="1" ht="27" customHeight="1">
      <c r="B3" s="403">
        <v>4</v>
      </c>
      <c r="C3" s="85" t="s">
        <v>288</v>
      </c>
      <c r="D3" s="85"/>
      <c r="E3" s="85"/>
      <c r="F3" s="85"/>
      <c r="G3" s="85"/>
      <c r="H3" s="85"/>
      <c r="I3" s="85"/>
      <c r="J3" s="85"/>
      <c r="K3" s="85"/>
      <c r="L3" s="85"/>
      <c r="V3" s="404"/>
      <c r="W3" s="70"/>
      <c r="X3" s="568"/>
      <c r="Y3" s="569"/>
      <c r="Z3" s="569"/>
      <c r="AA3" s="569"/>
      <c r="AB3" s="570"/>
    </row>
    <row r="4" spans="2:28" s="442" customFormat="1" ht="23.25" customHeight="1">
      <c r="B4" s="405"/>
      <c r="C4" s="736" t="s">
        <v>289</v>
      </c>
      <c r="D4" s="736"/>
      <c r="E4" s="736"/>
      <c r="F4" s="736"/>
      <c r="G4" s="736"/>
      <c r="H4" s="736"/>
      <c r="I4" s="736"/>
      <c r="J4" s="736"/>
      <c r="K4" s="736"/>
      <c r="L4" s="736"/>
      <c r="M4" s="266"/>
      <c r="N4" s="472" t="s">
        <v>290</v>
      </c>
      <c r="O4" s="406"/>
      <c r="P4" s="423"/>
      <c r="Q4" s="472" t="s">
        <v>291</v>
      </c>
      <c r="R4" s="406"/>
      <c r="S4" s="447"/>
      <c r="T4" s="447"/>
      <c r="U4" s="447"/>
      <c r="V4" s="407"/>
      <c r="W4" s="407"/>
      <c r="X4" s="567"/>
      <c r="Y4" s="571" t="b">
        <v>0</v>
      </c>
      <c r="Z4" s="571" t="b">
        <v>0</v>
      </c>
      <c r="AA4" s="565"/>
      <c r="AB4" s="572"/>
    </row>
    <row r="5" spans="2:28" s="442" customFormat="1" ht="27.75" customHeight="1">
      <c r="B5" s="699" t="s">
        <v>493</v>
      </c>
      <c r="C5" s="48"/>
      <c r="D5" s="48"/>
      <c r="E5" s="48"/>
      <c r="F5" s="48"/>
      <c r="G5" s="48"/>
      <c r="H5" s="48"/>
      <c r="I5" s="48"/>
      <c r="J5" s="48"/>
      <c r="K5" s="48"/>
      <c r="L5" s="434"/>
      <c r="M5" s="434"/>
      <c r="N5" s="434"/>
      <c r="O5" s="434"/>
      <c r="P5" s="434"/>
      <c r="Q5" s="434"/>
      <c r="R5" s="434"/>
      <c r="S5" s="434"/>
      <c r="T5" s="434"/>
      <c r="U5" s="434"/>
      <c r="V5" s="407"/>
      <c r="W5" s="407"/>
      <c r="X5" s="567"/>
      <c r="Y5" s="565"/>
      <c r="Z5" s="565"/>
      <c r="AA5" s="565"/>
      <c r="AB5" s="572"/>
    </row>
    <row r="6" spans="2:28" s="442" customFormat="1" ht="46.5" customHeight="1">
      <c r="B6" s="408"/>
      <c r="C6" s="941" t="s">
        <v>292</v>
      </c>
      <c r="D6" s="773"/>
      <c r="E6" s="773"/>
      <c r="F6" s="773"/>
      <c r="G6" s="773"/>
      <c r="H6" s="773"/>
      <c r="I6" s="773"/>
      <c r="J6" s="773"/>
      <c r="K6" s="739"/>
      <c r="L6" s="942" t="s">
        <v>293</v>
      </c>
      <c r="M6" s="943"/>
      <c r="N6" s="943"/>
      <c r="O6" s="943"/>
      <c r="P6" s="943"/>
      <c r="Q6" s="943"/>
      <c r="R6" s="943"/>
      <c r="S6" s="943"/>
      <c r="T6" s="943"/>
      <c r="U6" s="944"/>
      <c r="V6" s="409"/>
      <c r="W6" s="30"/>
      <c r="X6" s="567"/>
      <c r="Y6" s="565"/>
      <c r="Z6" s="565"/>
      <c r="AA6" s="573"/>
      <c r="AB6" s="572"/>
    </row>
    <row r="7" spans="2:28" s="442" customFormat="1" ht="30" customHeight="1">
      <c r="B7" s="410">
        <v>1</v>
      </c>
      <c r="C7" s="938" t="s">
        <v>0</v>
      </c>
      <c r="D7" s="939"/>
      <c r="E7" s="480"/>
      <c r="F7" s="461" t="s">
        <v>1</v>
      </c>
      <c r="G7" s="480"/>
      <c r="H7" s="461" t="s">
        <v>2</v>
      </c>
      <c r="I7" s="480"/>
      <c r="J7" s="461" t="s">
        <v>3</v>
      </c>
      <c r="K7" s="142"/>
      <c r="L7" s="887"/>
      <c r="M7" s="888"/>
      <c r="N7" s="888"/>
      <c r="O7" s="888"/>
      <c r="P7" s="888"/>
      <c r="Q7" s="888"/>
      <c r="R7" s="888"/>
      <c r="S7" s="888"/>
      <c r="T7" s="888"/>
      <c r="U7" s="889"/>
      <c r="V7" s="409"/>
      <c r="W7" s="30"/>
      <c r="X7" s="567"/>
      <c r="Y7" s="565"/>
      <c r="Z7" s="565"/>
      <c r="AA7" s="565"/>
      <c r="AB7" s="572"/>
    </row>
    <row r="8" spans="2:28" s="442" customFormat="1" ht="30" customHeight="1">
      <c r="B8" s="411">
        <v>2</v>
      </c>
      <c r="C8" s="933" t="s">
        <v>0</v>
      </c>
      <c r="D8" s="934"/>
      <c r="E8" s="459"/>
      <c r="F8" s="458" t="s">
        <v>1</v>
      </c>
      <c r="G8" s="459"/>
      <c r="H8" s="458" t="s">
        <v>2</v>
      </c>
      <c r="I8" s="459"/>
      <c r="J8" s="458" t="s">
        <v>3</v>
      </c>
      <c r="K8" s="412"/>
      <c r="L8" s="935"/>
      <c r="M8" s="936"/>
      <c r="N8" s="936"/>
      <c r="O8" s="936"/>
      <c r="P8" s="936"/>
      <c r="Q8" s="936"/>
      <c r="R8" s="936"/>
      <c r="S8" s="936"/>
      <c r="T8" s="936"/>
      <c r="U8" s="937"/>
      <c r="V8" s="40"/>
      <c r="W8" s="30"/>
      <c r="X8" s="567"/>
      <c r="Y8" s="565"/>
      <c r="Z8" s="565"/>
      <c r="AA8" s="565"/>
      <c r="AB8" s="572"/>
    </row>
    <row r="9" spans="2:28" s="442" customFormat="1" ht="30" customHeight="1">
      <c r="B9" s="411">
        <v>3</v>
      </c>
      <c r="C9" s="933" t="s">
        <v>0</v>
      </c>
      <c r="D9" s="934"/>
      <c r="E9" s="459"/>
      <c r="F9" s="458" t="s">
        <v>1</v>
      </c>
      <c r="G9" s="459"/>
      <c r="H9" s="458" t="s">
        <v>2</v>
      </c>
      <c r="I9" s="459"/>
      <c r="J9" s="458" t="s">
        <v>3</v>
      </c>
      <c r="K9" s="412"/>
      <c r="L9" s="935"/>
      <c r="M9" s="936"/>
      <c r="N9" s="936"/>
      <c r="O9" s="936"/>
      <c r="P9" s="936"/>
      <c r="Q9" s="936"/>
      <c r="R9" s="936"/>
      <c r="S9" s="936"/>
      <c r="T9" s="936"/>
      <c r="U9" s="937"/>
      <c r="V9" s="40"/>
      <c r="W9" s="30"/>
      <c r="X9" s="567"/>
      <c r="Y9" s="565"/>
      <c r="Z9" s="565"/>
      <c r="AA9" s="565"/>
      <c r="AB9" s="572"/>
    </row>
    <row r="10" spans="2:28" s="442" customFormat="1" ht="30" customHeight="1">
      <c r="B10" s="411">
        <v>4</v>
      </c>
      <c r="C10" s="933" t="s">
        <v>0</v>
      </c>
      <c r="D10" s="934"/>
      <c r="E10" s="459"/>
      <c r="F10" s="458" t="s">
        <v>1</v>
      </c>
      <c r="G10" s="459"/>
      <c r="H10" s="458" t="s">
        <v>2</v>
      </c>
      <c r="I10" s="459"/>
      <c r="J10" s="458" t="s">
        <v>3</v>
      </c>
      <c r="K10" s="412"/>
      <c r="L10" s="935"/>
      <c r="M10" s="936"/>
      <c r="N10" s="936"/>
      <c r="O10" s="936"/>
      <c r="P10" s="936"/>
      <c r="Q10" s="936"/>
      <c r="R10" s="936"/>
      <c r="S10" s="936"/>
      <c r="T10" s="936"/>
      <c r="U10" s="937"/>
      <c r="V10" s="40"/>
      <c r="W10" s="30"/>
      <c r="X10" s="567"/>
      <c r="Y10" s="565"/>
      <c r="Z10" s="565"/>
      <c r="AA10" s="565"/>
      <c r="AB10" s="572"/>
    </row>
    <row r="11" spans="2:28" s="442" customFormat="1" ht="30" customHeight="1">
      <c r="B11" s="411">
        <v>5</v>
      </c>
      <c r="C11" s="933" t="s">
        <v>0</v>
      </c>
      <c r="D11" s="934"/>
      <c r="E11" s="459"/>
      <c r="F11" s="458" t="s">
        <v>1</v>
      </c>
      <c r="G11" s="459"/>
      <c r="H11" s="458" t="s">
        <v>2</v>
      </c>
      <c r="I11" s="459"/>
      <c r="J11" s="458" t="s">
        <v>3</v>
      </c>
      <c r="K11" s="412"/>
      <c r="L11" s="935"/>
      <c r="M11" s="936"/>
      <c r="N11" s="936"/>
      <c r="O11" s="936"/>
      <c r="P11" s="936"/>
      <c r="Q11" s="936"/>
      <c r="R11" s="936"/>
      <c r="S11" s="936"/>
      <c r="T11" s="936"/>
      <c r="U11" s="937"/>
      <c r="V11" s="40"/>
      <c r="W11" s="30"/>
      <c r="X11" s="567"/>
      <c r="Y11" s="565"/>
      <c r="Z11" s="565"/>
      <c r="AA11" s="565"/>
      <c r="AB11" s="572"/>
    </row>
    <row r="12" spans="2:28" s="442" customFormat="1" ht="30" customHeight="1">
      <c r="B12" s="411">
        <v>6</v>
      </c>
      <c r="C12" s="933" t="s">
        <v>0</v>
      </c>
      <c r="D12" s="934"/>
      <c r="E12" s="459"/>
      <c r="F12" s="458" t="s">
        <v>1</v>
      </c>
      <c r="G12" s="459"/>
      <c r="H12" s="458" t="s">
        <v>2</v>
      </c>
      <c r="I12" s="459"/>
      <c r="J12" s="458" t="s">
        <v>3</v>
      </c>
      <c r="K12" s="412"/>
      <c r="L12" s="935"/>
      <c r="M12" s="936"/>
      <c r="N12" s="936"/>
      <c r="O12" s="936"/>
      <c r="P12" s="936"/>
      <c r="Q12" s="936"/>
      <c r="R12" s="936"/>
      <c r="S12" s="936"/>
      <c r="T12" s="936"/>
      <c r="U12" s="937"/>
      <c r="V12" s="40"/>
      <c r="W12" s="30"/>
      <c r="X12" s="567"/>
      <c r="Y12" s="565"/>
      <c r="Z12" s="565"/>
      <c r="AA12" s="565"/>
      <c r="AB12" s="572"/>
    </row>
    <row r="13" spans="2:28" s="442" customFormat="1" ht="30" customHeight="1">
      <c r="B13" s="411">
        <v>7</v>
      </c>
      <c r="C13" s="933" t="s">
        <v>0</v>
      </c>
      <c r="D13" s="934"/>
      <c r="E13" s="459"/>
      <c r="F13" s="458" t="s">
        <v>1</v>
      </c>
      <c r="G13" s="459"/>
      <c r="H13" s="458" t="s">
        <v>2</v>
      </c>
      <c r="I13" s="459"/>
      <c r="J13" s="458" t="s">
        <v>3</v>
      </c>
      <c r="K13" s="412"/>
      <c r="L13" s="935"/>
      <c r="M13" s="936"/>
      <c r="N13" s="936"/>
      <c r="O13" s="936"/>
      <c r="P13" s="936"/>
      <c r="Q13" s="936"/>
      <c r="R13" s="936"/>
      <c r="S13" s="936"/>
      <c r="T13" s="936"/>
      <c r="U13" s="937"/>
      <c r="V13" s="40"/>
      <c r="W13" s="30"/>
      <c r="X13" s="567"/>
      <c r="Y13" s="565"/>
      <c r="Z13" s="565"/>
      <c r="AA13" s="565"/>
      <c r="AB13" s="572"/>
    </row>
    <row r="14" spans="2:28" s="442" customFormat="1" ht="30" customHeight="1">
      <c r="B14" s="411">
        <v>8</v>
      </c>
      <c r="C14" s="933" t="s">
        <v>0</v>
      </c>
      <c r="D14" s="934"/>
      <c r="E14" s="459"/>
      <c r="F14" s="458" t="s">
        <v>1</v>
      </c>
      <c r="G14" s="459"/>
      <c r="H14" s="458" t="s">
        <v>2</v>
      </c>
      <c r="I14" s="459"/>
      <c r="J14" s="458" t="s">
        <v>3</v>
      </c>
      <c r="K14" s="412"/>
      <c r="L14" s="935"/>
      <c r="M14" s="936"/>
      <c r="N14" s="936"/>
      <c r="O14" s="936"/>
      <c r="P14" s="936"/>
      <c r="Q14" s="936"/>
      <c r="R14" s="936"/>
      <c r="S14" s="936"/>
      <c r="T14" s="936"/>
      <c r="U14" s="937"/>
      <c r="V14" s="40"/>
      <c r="W14" s="30"/>
      <c r="X14" s="567"/>
      <c r="Y14" s="565"/>
      <c r="Z14" s="565"/>
      <c r="AA14" s="565"/>
      <c r="AB14" s="572"/>
    </row>
    <row r="15" spans="2:28" s="442" customFormat="1" ht="30" customHeight="1">
      <c r="B15" s="411">
        <v>9</v>
      </c>
      <c r="C15" s="933" t="s">
        <v>0</v>
      </c>
      <c r="D15" s="934"/>
      <c r="E15" s="459"/>
      <c r="F15" s="458" t="s">
        <v>1</v>
      </c>
      <c r="G15" s="459"/>
      <c r="H15" s="458" t="s">
        <v>2</v>
      </c>
      <c r="I15" s="459"/>
      <c r="J15" s="458" t="s">
        <v>3</v>
      </c>
      <c r="K15" s="412"/>
      <c r="L15" s="935"/>
      <c r="M15" s="936"/>
      <c r="N15" s="936"/>
      <c r="O15" s="936"/>
      <c r="P15" s="936"/>
      <c r="Q15" s="936"/>
      <c r="R15" s="936"/>
      <c r="S15" s="936"/>
      <c r="T15" s="936"/>
      <c r="U15" s="937"/>
      <c r="V15" s="40"/>
      <c r="W15" s="30"/>
      <c r="X15" s="567"/>
      <c r="Y15" s="565"/>
      <c r="Z15" s="565"/>
      <c r="AA15" s="565"/>
      <c r="AB15" s="572"/>
    </row>
    <row r="16" spans="2:28" s="442" customFormat="1" ht="30" customHeight="1">
      <c r="B16" s="411">
        <v>10</v>
      </c>
      <c r="C16" s="933" t="s">
        <v>0</v>
      </c>
      <c r="D16" s="934"/>
      <c r="E16" s="459"/>
      <c r="F16" s="458" t="s">
        <v>1</v>
      </c>
      <c r="G16" s="459"/>
      <c r="H16" s="458" t="s">
        <v>2</v>
      </c>
      <c r="I16" s="459"/>
      <c r="J16" s="458" t="s">
        <v>3</v>
      </c>
      <c r="K16" s="412"/>
      <c r="L16" s="935"/>
      <c r="M16" s="936"/>
      <c r="N16" s="936"/>
      <c r="O16" s="936"/>
      <c r="P16" s="936"/>
      <c r="Q16" s="936"/>
      <c r="R16" s="936"/>
      <c r="S16" s="936"/>
      <c r="T16" s="936"/>
      <c r="U16" s="937"/>
      <c r="V16" s="40"/>
      <c r="W16" s="30"/>
      <c r="X16" s="567"/>
      <c r="Y16" s="565"/>
      <c r="Z16" s="565"/>
      <c r="AA16" s="565"/>
      <c r="AB16" s="572"/>
    </row>
    <row r="17" spans="2:28" s="442" customFormat="1" ht="30" customHeight="1">
      <c r="B17" s="411">
        <v>11</v>
      </c>
      <c r="C17" s="933" t="s">
        <v>0</v>
      </c>
      <c r="D17" s="934"/>
      <c r="E17" s="459"/>
      <c r="F17" s="458" t="s">
        <v>1</v>
      </c>
      <c r="G17" s="459"/>
      <c r="H17" s="458" t="s">
        <v>2</v>
      </c>
      <c r="I17" s="459"/>
      <c r="J17" s="458" t="s">
        <v>3</v>
      </c>
      <c r="K17" s="412"/>
      <c r="L17" s="935"/>
      <c r="M17" s="936"/>
      <c r="N17" s="936"/>
      <c r="O17" s="936"/>
      <c r="P17" s="936"/>
      <c r="Q17" s="936"/>
      <c r="R17" s="936"/>
      <c r="S17" s="936"/>
      <c r="T17" s="936"/>
      <c r="U17" s="937"/>
      <c r="V17" s="40"/>
      <c r="W17" s="30"/>
      <c r="X17" s="567"/>
      <c r="Y17" s="565"/>
      <c r="Z17" s="565"/>
      <c r="AA17" s="565"/>
      <c r="AB17" s="572"/>
    </row>
    <row r="18" spans="2:28" s="442" customFormat="1" ht="30" customHeight="1">
      <c r="B18" s="411">
        <v>12</v>
      </c>
      <c r="C18" s="933" t="s">
        <v>0</v>
      </c>
      <c r="D18" s="934"/>
      <c r="E18" s="459"/>
      <c r="F18" s="458" t="s">
        <v>1</v>
      </c>
      <c r="G18" s="459"/>
      <c r="H18" s="458" t="s">
        <v>2</v>
      </c>
      <c r="I18" s="459"/>
      <c r="J18" s="458" t="s">
        <v>3</v>
      </c>
      <c r="K18" s="412"/>
      <c r="L18" s="935"/>
      <c r="M18" s="936"/>
      <c r="N18" s="936"/>
      <c r="O18" s="936"/>
      <c r="P18" s="936"/>
      <c r="Q18" s="936"/>
      <c r="R18" s="936"/>
      <c r="S18" s="936"/>
      <c r="T18" s="936"/>
      <c r="U18" s="937"/>
      <c r="V18" s="40"/>
      <c r="W18" s="30"/>
      <c r="X18" s="567"/>
      <c r="Y18" s="565"/>
      <c r="Z18" s="565"/>
      <c r="AA18" s="565"/>
      <c r="AB18" s="572"/>
    </row>
    <row r="19" spans="2:28" s="442" customFormat="1" ht="30" customHeight="1">
      <c r="B19" s="411">
        <v>13</v>
      </c>
      <c r="C19" s="933" t="s">
        <v>0</v>
      </c>
      <c r="D19" s="934"/>
      <c r="E19" s="459"/>
      <c r="F19" s="458" t="s">
        <v>1</v>
      </c>
      <c r="G19" s="459"/>
      <c r="H19" s="458" t="s">
        <v>2</v>
      </c>
      <c r="I19" s="459"/>
      <c r="J19" s="458" t="s">
        <v>3</v>
      </c>
      <c r="K19" s="412"/>
      <c r="L19" s="935"/>
      <c r="M19" s="936"/>
      <c r="N19" s="936"/>
      <c r="O19" s="936"/>
      <c r="P19" s="936"/>
      <c r="Q19" s="936"/>
      <c r="R19" s="936"/>
      <c r="S19" s="936"/>
      <c r="T19" s="936"/>
      <c r="U19" s="937"/>
      <c r="V19" s="40"/>
      <c r="W19" s="30"/>
      <c r="X19" s="567"/>
      <c r="Y19" s="565"/>
      <c r="Z19" s="565"/>
      <c r="AA19" s="565"/>
      <c r="AB19" s="572"/>
    </row>
    <row r="20" spans="2:28" s="442" customFormat="1" ht="30" customHeight="1">
      <c r="B20" s="411">
        <v>14</v>
      </c>
      <c r="C20" s="933" t="s">
        <v>0</v>
      </c>
      <c r="D20" s="934"/>
      <c r="E20" s="459"/>
      <c r="F20" s="458" t="s">
        <v>1</v>
      </c>
      <c r="G20" s="459"/>
      <c r="H20" s="458" t="s">
        <v>2</v>
      </c>
      <c r="I20" s="459"/>
      <c r="J20" s="458" t="s">
        <v>3</v>
      </c>
      <c r="K20" s="412"/>
      <c r="L20" s="935"/>
      <c r="M20" s="936"/>
      <c r="N20" s="936"/>
      <c r="O20" s="936"/>
      <c r="P20" s="936"/>
      <c r="Q20" s="936"/>
      <c r="R20" s="936"/>
      <c r="S20" s="936"/>
      <c r="T20" s="936"/>
      <c r="U20" s="937"/>
      <c r="V20" s="40"/>
      <c r="W20" s="30"/>
      <c r="X20" s="567"/>
      <c r="Y20" s="565"/>
      <c r="Z20" s="565"/>
      <c r="AA20" s="565"/>
      <c r="AB20" s="572"/>
    </row>
    <row r="21" spans="2:28" s="442" customFormat="1" ht="30" customHeight="1">
      <c r="B21" s="411">
        <v>15</v>
      </c>
      <c r="C21" s="933" t="s">
        <v>0</v>
      </c>
      <c r="D21" s="934"/>
      <c r="E21" s="459"/>
      <c r="F21" s="458" t="s">
        <v>1</v>
      </c>
      <c r="G21" s="459"/>
      <c r="H21" s="458" t="s">
        <v>2</v>
      </c>
      <c r="I21" s="459"/>
      <c r="J21" s="458" t="s">
        <v>3</v>
      </c>
      <c r="K21" s="412"/>
      <c r="L21" s="935"/>
      <c r="M21" s="936"/>
      <c r="N21" s="936"/>
      <c r="O21" s="936"/>
      <c r="P21" s="936"/>
      <c r="Q21" s="936"/>
      <c r="R21" s="936"/>
      <c r="S21" s="936"/>
      <c r="T21" s="936"/>
      <c r="U21" s="937"/>
      <c r="V21" s="40"/>
      <c r="W21" s="30"/>
      <c r="X21" s="567"/>
      <c r="Y21" s="565"/>
      <c r="Z21" s="565"/>
      <c r="AA21" s="565"/>
      <c r="AB21" s="572"/>
    </row>
    <row r="22" spans="2:28" s="442" customFormat="1" ht="30" customHeight="1">
      <c r="B22" s="411">
        <v>16</v>
      </c>
      <c r="C22" s="933" t="s">
        <v>0</v>
      </c>
      <c r="D22" s="934"/>
      <c r="E22" s="459"/>
      <c r="F22" s="458" t="s">
        <v>1</v>
      </c>
      <c r="G22" s="459"/>
      <c r="H22" s="458" t="s">
        <v>2</v>
      </c>
      <c r="I22" s="459"/>
      <c r="J22" s="458" t="s">
        <v>3</v>
      </c>
      <c r="K22" s="412"/>
      <c r="L22" s="935"/>
      <c r="M22" s="936"/>
      <c r="N22" s="936"/>
      <c r="O22" s="936"/>
      <c r="P22" s="936"/>
      <c r="Q22" s="936"/>
      <c r="R22" s="936"/>
      <c r="S22" s="936"/>
      <c r="T22" s="936"/>
      <c r="U22" s="937"/>
      <c r="V22" s="40"/>
      <c r="W22" s="30"/>
      <c r="X22" s="567"/>
      <c r="Y22" s="565"/>
      <c r="Z22" s="565"/>
      <c r="AA22" s="565"/>
      <c r="AB22" s="572"/>
    </row>
    <row r="23" spans="2:28" s="442" customFormat="1" ht="30" customHeight="1">
      <c r="B23" s="411">
        <v>17</v>
      </c>
      <c r="C23" s="933" t="s">
        <v>0</v>
      </c>
      <c r="D23" s="934"/>
      <c r="E23" s="459"/>
      <c r="F23" s="458" t="s">
        <v>1</v>
      </c>
      <c r="G23" s="459"/>
      <c r="H23" s="458" t="s">
        <v>2</v>
      </c>
      <c r="I23" s="459"/>
      <c r="J23" s="458" t="s">
        <v>3</v>
      </c>
      <c r="K23" s="412"/>
      <c r="L23" s="935"/>
      <c r="M23" s="936"/>
      <c r="N23" s="936"/>
      <c r="O23" s="936"/>
      <c r="P23" s="936"/>
      <c r="Q23" s="936"/>
      <c r="R23" s="936"/>
      <c r="S23" s="936"/>
      <c r="T23" s="936"/>
      <c r="U23" s="937"/>
      <c r="V23" s="40"/>
      <c r="W23" s="30"/>
      <c r="X23" s="567"/>
      <c r="Y23" s="565"/>
      <c r="Z23" s="565"/>
      <c r="AA23" s="565"/>
      <c r="AB23" s="572"/>
    </row>
    <row r="24" spans="2:28" s="442" customFormat="1" ht="30" customHeight="1">
      <c r="B24" s="411">
        <v>18</v>
      </c>
      <c r="C24" s="933" t="s">
        <v>0</v>
      </c>
      <c r="D24" s="934"/>
      <c r="E24" s="459"/>
      <c r="F24" s="458" t="s">
        <v>1</v>
      </c>
      <c r="G24" s="459"/>
      <c r="H24" s="458" t="s">
        <v>2</v>
      </c>
      <c r="I24" s="459"/>
      <c r="J24" s="458" t="s">
        <v>3</v>
      </c>
      <c r="K24" s="412"/>
      <c r="L24" s="935"/>
      <c r="M24" s="936"/>
      <c r="N24" s="936"/>
      <c r="O24" s="936"/>
      <c r="P24" s="936"/>
      <c r="Q24" s="936"/>
      <c r="R24" s="936"/>
      <c r="S24" s="936"/>
      <c r="T24" s="936"/>
      <c r="U24" s="937"/>
      <c r="V24" s="40"/>
      <c r="W24" s="30"/>
      <c r="X24" s="567"/>
      <c r="Y24" s="565"/>
      <c r="Z24" s="565"/>
      <c r="AA24" s="565"/>
      <c r="AB24" s="572"/>
    </row>
    <row r="25" spans="2:28" s="442" customFormat="1" ht="30" customHeight="1">
      <c r="B25" s="411">
        <v>19</v>
      </c>
      <c r="C25" s="933" t="s">
        <v>0</v>
      </c>
      <c r="D25" s="934"/>
      <c r="E25" s="459"/>
      <c r="F25" s="458" t="s">
        <v>1</v>
      </c>
      <c r="G25" s="459"/>
      <c r="H25" s="458" t="s">
        <v>2</v>
      </c>
      <c r="I25" s="459"/>
      <c r="J25" s="458" t="s">
        <v>3</v>
      </c>
      <c r="K25" s="412"/>
      <c r="L25" s="935"/>
      <c r="M25" s="936"/>
      <c r="N25" s="936"/>
      <c r="O25" s="936"/>
      <c r="P25" s="936"/>
      <c r="Q25" s="936"/>
      <c r="R25" s="936"/>
      <c r="S25" s="936"/>
      <c r="T25" s="936"/>
      <c r="U25" s="937"/>
      <c r="V25" s="40"/>
      <c r="W25" s="30"/>
      <c r="X25" s="567"/>
      <c r="Y25" s="565"/>
      <c r="Z25" s="565"/>
      <c r="AA25" s="565"/>
      <c r="AB25" s="572"/>
    </row>
    <row r="26" spans="2:28" s="442" customFormat="1" ht="30" customHeight="1">
      <c r="B26" s="413">
        <v>20</v>
      </c>
      <c r="C26" s="928" t="s">
        <v>0</v>
      </c>
      <c r="D26" s="929"/>
      <c r="E26" s="457"/>
      <c r="F26" s="456" t="s">
        <v>1</v>
      </c>
      <c r="G26" s="457"/>
      <c r="H26" s="456" t="s">
        <v>2</v>
      </c>
      <c r="I26" s="457"/>
      <c r="J26" s="456" t="s">
        <v>3</v>
      </c>
      <c r="K26" s="414"/>
      <c r="L26" s="930"/>
      <c r="M26" s="931"/>
      <c r="N26" s="931"/>
      <c r="O26" s="931"/>
      <c r="P26" s="931"/>
      <c r="Q26" s="931"/>
      <c r="R26" s="931"/>
      <c r="S26" s="931"/>
      <c r="T26" s="931"/>
      <c r="U26" s="932"/>
      <c r="V26" s="40"/>
      <c r="W26" s="30"/>
      <c r="X26" s="567"/>
      <c r="Y26" s="565"/>
      <c r="Z26" s="565"/>
      <c r="AA26" s="565"/>
      <c r="AB26" s="572"/>
    </row>
    <row r="27" spans="2:28" s="442" customFormat="1" ht="9.75" customHeight="1">
      <c r="B27" s="415"/>
      <c r="C27" s="43"/>
      <c r="D27" s="43"/>
      <c r="E27" s="43"/>
      <c r="F27" s="43"/>
      <c r="G27" s="43"/>
      <c r="H27" s="43"/>
      <c r="I27" s="43"/>
      <c r="J27" s="43"/>
      <c r="K27" s="43"/>
      <c r="L27" s="43"/>
      <c r="M27" s="43"/>
      <c r="N27" s="43"/>
      <c r="O27" s="43"/>
      <c r="P27" s="43"/>
      <c r="Q27" s="43"/>
      <c r="R27" s="43"/>
      <c r="S27" s="43"/>
      <c r="T27" s="43"/>
      <c r="U27" s="43"/>
      <c r="V27" s="40"/>
      <c r="W27" s="30"/>
      <c r="X27" s="567"/>
      <c r="Y27" s="565"/>
      <c r="Z27" s="565"/>
      <c r="AA27" s="565"/>
      <c r="AB27" s="572"/>
    </row>
    <row r="28" spans="2:28" s="442" customFormat="1" ht="18" customHeight="1">
      <c r="B28" s="252" t="s">
        <v>150</v>
      </c>
      <c r="C28" s="416"/>
      <c r="D28" s="253"/>
      <c r="E28" s="253"/>
      <c r="F28" s="253"/>
      <c r="G28" s="253"/>
      <c r="H28" s="253"/>
      <c r="I28" s="253"/>
      <c r="J28" s="253"/>
      <c r="K28" s="254"/>
      <c r="L28" s="254"/>
      <c r="M28" s="254"/>
      <c r="N28" s="254"/>
      <c r="O28" s="255"/>
      <c r="P28" s="255"/>
      <c r="Q28" s="255"/>
      <c r="R28" s="255"/>
      <c r="S28" s="255"/>
      <c r="T28" s="255"/>
      <c r="U28" s="256"/>
      <c r="V28" s="417"/>
      <c r="W28" s="30"/>
      <c r="X28" s="567"/>
      <c r="Y28" s="565"/>
      <c r="Z28" s="565"/>
      <c r="AA28" s="565"/>
      <c r="AB28" s="572"/>
    </row>
    <row r="29" spans="2:28" s="442" customFormat="1" ht="32.5" customHeight="1">
      <c r="B29" s="257"/>
      <c r="C29" s="418"/>
      <c r="D29" s="418"/>
      <c r="E29" s="251"/>
      <c r="F29" s="51"/>
      <c r="G29" s="51"/>
      <c r="H29" s="441"/>
      <c r="I29" s="441"/>
      <c r="J29" s="441"/>
      <c r="K29" s="445"/>
      <c r="L29" s="445"/>
      <c r="M29" s="445"/>
      <c r="N29" s="445"/>
      <c r="U29" s="258"/>
      <c r="V29" s="417"/>
      <c r="W29" s="30"/>
      <c r="X29" s="567"/>
      <c r="Y29" s="565"/>
      <c r="Z29" s="565"/>
      <c r="AA29" s="565"/>
      <c r="AB29" s="572"/>
    </row>
    <row r="30" spans="2:28" ht="32.5" customHeight="1">
      <c r="B30" s="257"/>
      <c r="C30" s="418"/>
      <c r="D30" s="418"/>
      <c r="E30" s="101"/>
      <c r="F30" s="251"/>
      <c r="G30" s="251"/>
      <c r="H30" s="442"/>
      <c r="I30" s="442"/>
      <c r="J30" s="442"/>
      <c r="K30" s="442"/>
      <c r="L30" s="442"/>
      <c r="M30" s="442"/>
      <c r="N30" s="442"/>
      <c r="O30" s="442"/>
      <c r="P30" s="442"/>
      <c r="Q30" s="442"/>
      <c r="R30" s="442"/>
      <c r="S30" s="442"/>
      <c r="T30" s="442"/>
      <c r="U30" s="258"/>
    </row>
    <row r="31" spans="2:28" ht="32.5" customHeight="1">
      <c r="B31" s="419"/>
      <c r="C31" s="420"/>
      <c r="D31" s="420"/>
      <c r="E31" s="420"/>
      <c r="F31" s="420"/>
      <c r="G31" s="420"/>
      <c r="H31" s="420"/>
      <c r="I31" s="420"/>
      <c r="J31" s="420"/>
      <c r="K31" s="420"/>
      <c r="L31" s="420"/>
      <c r="M31" s="420"/>
      <c r="N31" s="420"/>
      <c r="O31" s="420"/>
      <c r="P31" s="420"/>
      <c r="Q31" s="420"/>
      <c r="R31" s="420"/>
      <c r="S31" s="420"/>
      <c r="T31" s="420"/>
      <c r="U31" s="421"/>
    </row>
    <row r="32" spans="2:28" hidden="1"/>
  </sheetData>
  <sheetProtection algorithmName="SHA-512" hashValue="VR7OPZyMFI7gK0NALgKiHzXjf6tjKZ7IZZ4+rtT8W83tehFcTMNoNi++mpvyusVkcFFMRvRLWUULPF2xLQGbQg==" saltValue="kdF2klxQ/86Rtyjaz52qxA==" spinCount="100000" sheet="1" selectLockedCells="1"/>
  <mergeCells count="45">
    <mergeCell ref="C7:D7"/>
    <mergeCell ref="L7:U7"/>
    <mergeCell ref="R1:U1"/>
    <mergeCell ref="N2:U2"/>
    <mergeCell ref="C4:L4"/>
    <mergeCell ref="C6:K6"/>
    <mergeCell ref="L6:U6"/>
    <mergeCell ref="C8:D8"/>
    <mergeCell ref="L8:U8"/>
    <mergeCell ref="C9:D9"/>
    <mergeCell ref="L9:U9"/>
    <mergeCell ref="C10:D10"/>
    <mergeCell ref="L10:U10"/>
    <mergeCell ref="C11:D11"/>
    <mergeCell ref="L11:U11"/>
    <mergeCell ref="C12:D12"/>
    <mergeCell ref="L12:U12"/>
    <mergeCell ref="C13:D13"/>
    <mergeCell ref="L13:U13"/>
    <mergeCell ref="C14:D14"/>
    <mergeCell ref="L14:U14"/>
    <mergeCell ref="C15:D15"/>
    <mergeCell ref="L15:U15"/>
    <mergeCell ref="C16:D16"/>
    <mergeCell ref="L16:U16"/>
    <mergeCell ref="C17:D17"/>
    <mergeCell ref="L17:U17"/>
    <mergeCell ref="C18:D18"/>
    <mergeCell ref="L18:U18"/>
    <mergeCell ref="C19:D19"/>
    <mergeCell ref="L19:U19"/>
    <mergeCell ref="C20:D20"/>
    <mergeCell ref="L20:U20"/>
    <mergeCell ref="C21:D21"/>
    <mergeCell ref="L21:U21"/>
    <mergeCell ref="C22:D22"/>
    <mergeCell ref="L22:U22"/>
    <mergeCell ref="C26:D26"/>
    <mergeCell ref="L26:U26"/>
    <mergeCell ref="C23:D23"/>
    <mergeCell ref="L23:U23"/>
    <mergeCell ref="C24:D24"/>
    <mergeCell ref="L24:U24"/>
    <mergeCell ref="C25:D25"/>
    <mergeCell ref="L25:U25"/>
  </mergeCells>
  <phoneticPr fontId="11"/>
  <conditionalFormatting sqref="E7 G7 I7 L7:U7">
    <cfRule type="expression" dxfId="208" priority="1">
      <formula>$Z$4=TRUE</formula>
    </cfRule>
  </conditionalFormatting>
  <conditionalFormatting sqref="E7">
    <cfRule type="expression" dxfId="207" priority="6">
      <formula>E7=""</formula>
    </cfRule>
  </conditionalFormatting>
  <conditionalFormatting sqref="G7">
    <cfRule type="expression" dxfId="206" priority="5">
      <formula>G7=""</formula>
    </cfRule>
  </conditionalFormatting>
  <conditionalFormatting sqref="I7">
    <cfRule type="expression" dxfId="205" priority="4">
      <formula>I7=""</formula>
    </cfRule>
  </conditionalFormatting>
  <conditionalFormatting sqref="L7:U7">
    <cfRule type="expression" dxfId="204" priority="3">
      <formula>$L$7=""</formula>
    </cfRule>
  </conditionalFormatting>
  <conditionalFormatting sqref="M4 P4">
    <cfRule type="expression" dxfId="203" priority="2">
      <formula>AND($Y$4=FALSE,$Z$4=FALSE)</formula>
    </cfRule>
  </conditionalFormatting>
  <dataValidations count="2">
    <dataValidation type="list" allowBlank="1" showInputMessage="1" showErrorMessage="1" sqref="E27 G27 I27" xr:uid="{42D2D649-9E6E-4542-BC54-D22C886A5058}">
      <formula1>#REF!</formula1>
    </dataValidation>
    <dataValidation imeMode="hiragana" allowBlank="1" showInputMessage="1" showErrorMessage="1" sqref="L7:U26" xr:uid="{8628C782-EFC1-495D-9FE2-8A3899A9B252}"/>
  </dataValidations>
  <pageMargins left="0.70866141732283472" right="0.70866141732283472" top="0.43307086614173229" bottom="0.74803149606299213" header="0.31496062992125984" footer="0.31496062992125984"/>
  <pageSetup paperSize="9" scale="87" orientation="portrait" blackAndWhite="1" r:id="rId1"/>
  <headerFooter>
    <oddFooter xml:space="preserve">&amp;C&amp;"ＭＳ 明朝,標準"3&amp;"-,標準"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94241" r:id="rId4" name="Check Box 1">
              <controlPr locked="0" defaultSize="0" autoFill="0" autoLine="0" autoPict="0">
                <anchor moveWithCells="1">
                  <from>
                    <xdr:col>12</xdr:col>
                    <xdr:colOff>31750</xdr:colOff>
                    <xdr:row>3</xdr:row>
                    <xdr:rowOff>31750</xdr:rowOff>
                  </from>
                  <to>
                    <xdr:col>13</xdr:col>
                    <xdr:colOff>38100</xdr:colOff>
                    <xdr:row>3</xdr:row>
                    <xdr:rowOff>241300</xdr:rowOff>
                  </to>
                </anchor>
              </controlPr>
            </control>
          </mc:Choice>
        </mc:AlternateContent>
        <mc:AlternateContent xmlns:mc="http://schemas.openxmlformats.org/markup-compatibility/2006">
          <mc:Choice Requires="x14">
            <control shapeId="394242" r:id="rId5" name="Check Box 2">
              <controlPr locked="0" defaultSize="0" autoFill="0" autoLine="0" autoPict="0">
                <anchor moveWithCells="1">
                  <from>
                    <xdr:col>15</xdr:col>
                    <xdr:colOff>38100</xdr:colOff>
                    <xdr:row>3</xdr:row>
                    <xdr:rowOff>31750</xdr:rowOff>
                  </from>
                  <to>
                    <xdr:col>16</xdr:col>
                    <xdr:colOff>0</xdr:colOff>
                    <xdr:row>3</xdr:row>
                    <xdr:rowOff>241300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2516F-4395-4DB3-B0A8-50E9CD23D04D}">
  <sheetPr codeName="Sheet6">
    <tabColor theme="3" tint="0.79998168889431442"/>
    <pageSetUpPr fitToPage="1"/>
  </sheetPr>
  <dimension ref="A1:AS29"/>
  <sheetViews>
    <sheetView zoomScaleNormal="100" workbookViewId="0">
      <selection activeCell="H7" sqref="H7:P7"/>
    </sheetView>
  </sheetViews>
  <sheetFormatPr defaultColWidth="9" defaultRowHeight="13.5"/>
  <cols>
    <col min="1" max="1" width="1.36328125" style="442" customWidth="1"/>
    <col min="2" max="2" width="3.36328125" style="82" customWidth="1"/>
    <col min="3" max="3" width="1.90625" style="442" customWidth="1"/>
    <col min="4" max="4" width="3.6328125" style="442" customWidth="1"/>
    <col min="5" max="5" width="6.08984375" style="442" customWidth="1"/>
    <col min="6" max="7" width="3.08984375" style="442" customWidth="1"/>
    <col min="8" max="14" width="2.453125" style="442" customWidth="1"/>
    <col min="15" max="15" width="10.6328125" style="442" customWidth="1"/>
    <col min="16" max="16" width="3.08984375" style="442" customWidth="1"/>
    <col min="17" max="23" width="2.453125" style="442" customWidth="1"/>
    <col min="24" max="24" width="10.6328125" style="442" customWidth="1"/>
    <col min="25" max="25" width="3.08984375" style="442" customWidth="1"/>
    <col min="26" max="26" width="27.90625" style="87" customWidth="1"/>
    <col min="27" max="27" width="5.453125" style="30" customWidth="1"/>
    <col min="28" max="28" width="8.08984375" style="30" customWidth="1"/>
    <col min="29" max="31" width="8.6328125" style="497" hidden="1" customWidth="1"/>
    <col min="32" max="32" width="8.6328125" style="498" hidden="1" customWidth="1"/>
    <col min="33" max="37" width="9" style="442" customWidth="1"/>
    <col min="38" max="38" width="6.08984375" style="442" customWidth="1"/>
    <col min="39" max="39" width="2.453125" style="442" customWidth="1"/>
    <col min="40" max="41" width="9" style="442" customWidth="1"/>
    <col min="42" max="16384" width="9" style="442"/>
  </cols>
  <sheetData>
    <row r="1" spans="2:45" ht="15.75" customHeight="1">
      <c r="Y1" s="462"/>
      <c r="Z1" s="462" t="str">
        <f>申１!Y1</f>
        <v>令和８年度働く人</v>
      </c>
      <c r="AC1" s="501" t="s">
        <v>339</v>
      </c>
      <c r="AD1" s="502"/>
      <c r="AE1" s="502"/>
      <c r="AF1" s="503"/>
    </row>
    <row r="2" spans="2:45">
      <c r="X2" s="83"/>
      <c r="Y2" s="83"/>
      <c r="Z2" s="84" t="str">
        <f>IF(申１!Q11="","",申１!Q11)</f>
        <v/>
      </c>
    </row>
    <row r="3" spans="2:45" s="649" customFormat="1" ht="25" customHeight="1">
      <c r="B3" s="648" t="s">
        <v>274</v>
      </c>
      <c r="C3" s="649" t="s">
        <v>183</v>
      </c>
      <c r="Z3" s="650"/>
      <c r="AA3" s="651"/>
      <c r="AB3" s="651"/>
      <c r="AC3" s="652"/>
      <c r="AD3" s="652"/>
      <c r="AE3" s="652"/>
      <c r="AF3" s="653"/>
    </row>
    <row r="4" spans="2:45" ht="19.5" customHeight="1">
      <c r="B4" s="86" t="s">
        <v>482</v>
      </c>
      <c r="C4" s="42"/>
      <c r="D4" s="42"/>
      <c r="E4" s="42"/>
      <c r="F4" s="42"/>
      <c r="G4" s="42"/>
      <c r="H4" s="42"/>
      <c r="AN4" s="973"/>
      <c r="AO4" s="973"/>
      <c r="AP4" s="973"/>
      <c r="AQ4" s="973"/>
      <c r="AR4" s="973"/>
      <c r="AS4" s="973"/>
    </row>
    <row r="5" spans="2:45" ht="10.5" customHeight="1">
      <c r="B5" s="88"/>
      <c r="C5" s="42"/>
      <c r="D5" s="42"/>
      <c r="E5" s="42"/>
      <c r="F5" s="42"/>
      <c r="G5" s="42"/>
      <c r="H5" s="42"/>
      <c r="AN5" s="495"/>
      <c r="AO5" s="495"/>
      <c r="AP5" s="495"/>
      <c r="AQ5" s="495"/>
      <c r="AR5" s="495"/>
      <c r="AS5" s="495"/>
    </row>
    <row r="6" spans="2:45" s="441" customFormat="1" ht="41.25" customHeight="1">
      <c r="B6" s="974"/>
      <c r="C6" s="773"/>
      <c r="D6" s="773"/>
      <c r="E6" s="773"/>
      <c r="F6" s="479"/>
      <c r="G6" s="9"/>
      <c r="H6" s="942" t="s">
        <v>409</v>
      </c>
      <c r="I6" s="943"/>
      <c r="J6" s="943"/>
      <c r="K6" s="943"/>
      <c r="L6" s="943"/>
      <c r="M6" s="943"/>
      <c r="N6" s="943"/>
      <c r="O6" s="943"/>
      <c r="P6" s="944"/>
      <c r="Q6" s="942" t="s">
        <v>287</v>
      </c>
      <c r="R6" s="943"/>
      <c r="S6" s="773"/>
      <c r="T6" s="773"/>
      <c r="U6" s="773"/>
      <c r="V6" s="773"/>
      <c r="W6" s="773"/>
      <c r="X6" s="773"/>
      <c r="Y6" s="739"/>
      <c r="Z6" s="473" t="s">
        <v>410</v>
      </c>
      <c r="AA6" s="36"/>
      <c r="AB6" s="36"/>
      <c r="AC6" s="497"/>
      <c r="AD6" s="497"/>
      <c r="AE6" s="497"/>
      <c r="AF6" s="498"/>
    </row>
    <row r="7" spans="2:45" ht="78" customHeight="1">
      <c r="B7" s="945">
        <v>1</v>
      </c>
      <c r="C7" s="975" t="s">
        <v>184</v>
      </c>
      <c r="D7" s="976"/>
      <c r="E7" s="856"/>
      <c r="F7" s="980" t="s">
        <v>185</v>
      </c>
      <c r="G7" s="981"/>
      <c r="H7" s="982"/>
      <c r="I7" s="982"/>
      <c r="J7" s="982"/>
      <c r="K7" s="982"/>
      <c r="L7" s="982"/>
      <c r="M7" s="982"/>
      <c r="N7" s="982"/>
      <c r="O7" s="982"/>
      <c r="P7" s="983"/>
      <c r="Q7" s="968"/>
      <c r="R7" s="982"/>
      <c r="S7" s="982"/>
      <c r="T7" s="982"/>
      <c r="U7" s="982"/>
      <c r="V7" s="982"/>
      <c r="W7" s="982"/>
      <c r="X7" s="982"/>
      <c r="Y7" s="983"/>
      <c r="Z7" s="89"/>
    </row>
    <row r="8" spans="2:45" ht="78" customHeight="1">
      <c r="B8" s="946"/>
      <c r="C8" s="977"/>
      <c r="D8" s="978"/>
      <c r="E8" s="979"/>
      <c r="F8" s="812" t="s">
        <v>186</v>
      </c>
      <c r="G8" s="984"/>
      <c r="H8" s="963"/>
      <c r="I8" s="964"/>
      <c r="J8" s="964"/>
      <c r="K8" s="964"/>
      <c r="L8" s="964"/>
      <c r="M8" s="964"/>
      <c r="N8" s="964"/>
      <c r="O8" s="964"/>
      <c r="P8" s="965"/>
      <c r="Q8" s="963"/>
      <c r="R8" s="964"/>
      <c r="S8" s="964"/>
      <c r="T8" s="964"/>
      <c r="U8" s="964"/>
      <c r="V8" s="964"/>
      <c r="W8" s="964"/>
      <c r="X8" s="964"/>
      <c r="Y8" s="965"/>
      <c r="Z8" s="90"/>
      <c r="AC8" s="498"/>
      <c r="AD8" s="498"/>
    </row>
    <row r="9" spans="2:45" ht="25" customHeight="1">
      <c r="B9" s="946"/>
      <c r="C9" s="985" t="s">
        <v>495</v>
      </c>
      <c r="D9" s="986"/>
      <c r="E9" s="987"/>
      <c r="F9" s="811" t="s">
        <v>185</v>
      </c>
      <c r="G9" s="994"/>
      <c r="H9" s="968"/>
      <c r="I9" s="908"/>
      <c r="J9" s="969" t="s">
        <v>466</v>
      </c>
      <c r="K9" s="970"/>
      <c r="L9" s="970"/>
      <c r="M9" s="970"/>
      <c r="N9" s="970"/>
      <c r="O9" s="970"/>
      <c r="P9" s="971"/>
      <c r="Q9" s="968"/>
      <c r="R9" s="908"/>
      <c r="S9" s="969" t="s">
        <v>466</v>
      </c>
      <c r="T9" s="970"/>
      <c r="U9" s="970"/>
      <c r="V9" s="970"/>
      <c r="W9" s="970"/>
      <c r="X9" s="970"/>
      <c r="Y9" s="971"/>
      <c r="Z9" s="995"/>
      <c r="AC9" s="499" t="b">
        <v>0</v>
      </c>
      <c r="AD9" s="499" t="b">
        <v>0</v>
      </c>
      <c r="AE9" s="498"/>
    </row>
    <row r="10" spans="2:45" ht="78" customHeight="1">
      <c r="B10" s="946"/>
      <c r="C10" s="988"/>
      <c r="D10" s="989"/>
      <c r="E10" s="990"/>
      <c r="F10" s="812"/>
      <c r="G10" s="984"/>
      <c r="H10" s="963"/>
      <c r="I10" s="964"/>
      <c r="J10" s="964"/>
      <c r="K10" s="964"/>
      <c r="L10" s="964"/>
      <c r="M10" s="964"/>
      <c r="N10" s="964"/>
      <c r="O10" s="964"/>
      <c r="P10" s="965"/>
      <c r="Q10" s="963"/>
      <c r="R10" s="964"/>
      <c r="S10" s="964"/>
      <c r="T10" s="964"/>
      <c r="U10" s="964"/>
      <c r="V10" s="964"/>
      <c r="W10" s="964"/>
      <c r="X10" s="964"/>
      <c r="Y10" s="965"/>
      <c r="Z10" s="967"/>
      <c r="AC10" s="498"/>
      <c r="AD10" s="498"/>
      <c r="AE10" s="498"/>
    </row>
    <row r="11" spans="2:45" ht="25" customHeight="1">
      <c r="B11" s="946"/>
      <c r="C11" s="988"/>
      <c r="D11" s="989"/>
      <c r="E11" s="990"/>
      <c r="F11" s="996" t="s">
        <v>186</v>
      </c>
      <c r="G11" s="997"/>
      <c r="H11" s="968"/>
      <c r="I11" s="908"/>
      <c r="J11" s="972" t="s">
        <v>466</v>
      </c>
      <c r="K11" s="970"/>
      <c r="L11" s="970"/>
      <c r="M11" s="970"/>
      <c r="N11" s="970"/>
      <c r="O11" s="970"/>
      <c r="P11" s="971"/>
      <c r="Q11" s="968"/>
      <c r="R11" s="908"/>
      <c r="S11" s="969" t="s">
        <v>466</v>
      </c>
      <c r="T11" s="970"/>
      <c r="U11" s="970"/>
      <c r="V11" s="970"/>
      <c r="W11" s="970"/>
      <c r="X11" s="970"/>
      <c r="Y11" s="971"/>
      <c r="Z11" s="966"/>
      <c r="AA11" s="40"/>
      <c r="AB11" s="40"/>
      <c r="AC11" s="499" t="b">
        <v>0</v>
      </c>
      <c r="AD11" s="499" t="b">
        <v>0</v>
      </c>
      <c r="AE11" s="498"/>
    </row>
    <row r="12" spans="2:45" ht="78" customHeight="1">
      <c r="B12" s="946"/>
      <c r="C12" s="991"/>
      <c r="D12" s="992"/>
      <c r="E12" s="993"/>
      <c r="F12" s="812"/>
      <c r="G12" s="984"/>
      <c r="H12" s="963"/>
      <c r="I12" s="964"/>
      <c r="J12" s="964"/>
      <c r="K12" s="964"/>
      <c r="L12" s="964"/>
      <c r="M12" s="964"/>
      <c r="N12" s="964"/>
      <c r="O12" s="964"/>
      <c r="P12" s="965"/>
      <c r="Q12" s="963"/>
      <c r="R12" s="964"/>
      <c r="S12" s="964"/>
      <c r="T12" s="964"/>
      <c r="U12" s="964"/>
      <c r="V12" s="964"/>
      <c r="W12" s="964"/>
      <c r="X12" s="964"/>
      <c r="Y12" s="965"/>
      <c r="Z12" s="967"/>
      <c r="AA12" s="40"/>
      <c r="AB12" s="40"/>
      <c r="AC12" s="498"/>
      <c r="AD12" s="498"/>
      <c r="AE12" s="498"/>
    </row>
    <row r="13" spans="2:45" ht="78" customHeight="1">
      <c r="B13" s="947"/>
      <c r="C13" s="955" t="s">
        <v>187</v>
      </c>
      <c r="D13" s="956"/>
      <c r="E13" s="956"/>
      <c r="F13" s="956"/>
      <c r="G13" s="957"/>
      <c r="H13" s="958"/>
      <c r="I13" s="959"/>
      <c r="J13" s="959"/>
      <c r="K13" s="959"/>
      <c r="L13" s="959"/>
      <c r="M13" s="959"/>
      <c r="N13" s="959"/>
      <c r="O13" s="959"/>
      <c r="P13" s="960"/>
      <c r="Q13" s="958"/>
      <c r="R13" s="959"/>
      <c r="S13" s="959"/>
      <c r="T13" s="959"/>
      <c r="U13" s="959"/>
      <c r="V13" s="959"/>
      <c r="W13" s="959"/>
      <c r="X13" s="959"/>
      <c r="Y13" s="960"/>
      <c r="Z13" s="91"/>
      <c r="AA13" s="40"/>
      <c r="AB13" s="40"/>
      <c r="AC13" s="498"/>
      <c r="AD13" s="498"/>
      <c r="AE13" s="498"/>
    </row>
    <row r="14" spans="2:45" ht="78" customHeight="1">
      <c r="B14" s="474">
        <v>2</v>
      </c>
      <c r="C14" s="961" t="s">
        <v>465</v>
      </c>
      <c r="D14" s="961"/>
      <c r="E14" s="961"/>
      <c r="F14" s="961"/>
      <c r="G14" s="962"/>
      <c r="H14" s="963"/>
      <c r="I14" s="964"/>
      <c r="J14" s="964"/>
      <c r="K14" s="964"/>
      <c r="L14" s="964"/>
      <c r="M14" s="964"/>
      <c r="N14" s="964"/>
      <c r="O14" s="964"/>
      <c r="P14" s="965"/>
      <c r="Q14" s="958"/>
      <c r="R14" s="959"/>
      <c r="S14" s="959"/>
      <c r="T14" s="959"/>
      <c r="U14" s="959"/>
      <c r="V14" s="959"/>
      <c r="W14" s="959"/>
      <c r="X14" s="959"/>
      <c r="Y14" s="960"/>
      <c r="Z14" s="92"/>
      <c r="AA14" s="496"/>
      <c r="AB14" s="496"/>
      <c r="AC14" s="498"/>
      <c r="AD14" s="498"/>
      <c r="AE14" s="498"/>
      <c r="AG14" s="112"/>
      <c r="AH14" s="112"/>
      <c r="AI14" s="112"/>
    </row>
    <row r="15" spans="2:45" ht="78" customHeight="1">
      <c r="B15" s="945">
        <v>3</v>
      </c>
      <c r="C15" s="729" t="s">
        <v>188</v>
      </c>
      <c r="D15" s="730"/>
      <c r="E15" s="730"/>
      <c r="F15" s="730"/>
      <c r="G15" s="731"/>
      <c r="H15" s="93"/>
      <c r="I15" s="94" t="s">
        <v>189</v>
      </c>
      <c r="J15" s="95"/>
      <c r="K15" s="96"/>
      <c r="L15" s="95"/>
      <c r="M15" s="94"/>
      <c r="N15" s="95"/>
      <c r="O15" s="95" t="s">
        <v>148</v>
      </c>
      <c r="P15" s="95"/>
      <c r="Q15" s="93"/>
      <c r="R15" s="94" t="s">
        <v>190</v>
      </c>
      <c r="S15" s="95"/>
      <c r="T15" s="95"/>
      <c r="U15" s="95"/>
      <c r="V15" s="95"/>
      <c r="W15" s="94"/>
      <c r="X15" s="94" t="s">
        <v>191</v>
      </c>
      <c r="Y15" s="97"/>
      <c r="Z15" s="89"/>
      <c r="AA15" s="40"/>
      <c r="AB15" s="40"/>
      <c r="AC15" s="499" t="b">
        <v>0</v>
      </c>
      <c r="AD15" s="499" t="b">
        <v>0</v>
      </c>
      <c r="AE15" s="499" t="b">
        <v>0</v>
      </c>
      <c r="AF15" s="499" t="b">
        <v>0</v>
      </c>
    </row>
    <row r="16" spans="2:45" ht="26.15" customHeight="1">
      <c r="B16" s="946"/>
      <c r="C16" s="732"/>
      <c r="D16" s="733"/>
      <c r="E16" s="733"/>
      <c r="F16" s="733"/>
      <c r="G16" s="734"/>
      <c r="H16" s="948" t="s">
        <v>192</v>
      </c>
      <c r="I16" s="949"/>
      <c r="J16" s="949"/>
      <c r="K16" s="949"/>
      <c r="L16" s="949"/>
      <c r="M16" s="949"/>
      <c r="N16" s="949"/>
      <c r="O16" s="949"/>
      <c r="P16" s="950"/>
      <c r="Q16" s="948" t="s">
        <v>192</v>
      </c>
      <c r="R16" s="949"/>
      <c r="S16" s="949"/>
      <c r="T16" s="949"/>
      <c r="U16" s="949"/>
      <c r="V16" s="949"/>
      <c r="W16" s="949"/>
      <c r="X16" s="949"/>
      <c r="Y16" s="950"/>
      <c r="Z16" s="951"/>
      <c r="AA16" s="40"/>
      <c r="AB16" s="40"/>
    </row>
    <row r="17" spans="1:45" ht="26.15" customHeight="1">
      <c r="B17" s="946"/>
      <c r="C17" s="732"/>
      <c r="D17" s="733"/>
      <c r="E17" s="733"/>
      <c r="F17" s="733"/>
      <c r="G17" s="734"/>
      <c r="H17" s="98"/>
      <c r="I17" s="99"/>
      <c r="J17" s="100" t="s">
        <v>193</v>
      </c>
      <c r="K17" s="467"/>
      <c r="L17" s="467"/>
      <c r="M17" s="445"/>
      <c r="N17" s="100" t="s">
        <v>194</v>
      </c>
      <c r="O17" s="101"/>
      <c r="P17" s="102"/>
      <c r="Q17" s="98"/>
      <c r="R17" s="99"/>
      <c r="S17" s="100" t="s">
        <v>193</v>
      </c>
      <c r="T17" s="100"/>
      <c r="U17" s="467"/>
      <c r="V17" s="445"/>
      <c r="W17" s="100" t="s">
        <v>194</v>
      </c>
      <c r="X17" s="101"/>
      <c r="Y17" s="102"/>
      <c r="Z17" s="952"/>
      <c r="AA17" s="40"/>
      <c r="AB17" s="40"/>
      <c r="AC17" s="500" t="b">
        <v>0</v>
      </c>
      <c r="AD17" s="500" t="b">
        <v>0</v>
      </c>
      <c r="AE17" s="500" t="b">
        <v>0</v>
      </c>
      <c r="AF17" s="499" t="b">
        <v>0</v>
      </c>
    </row>
    <row r="18" spans="1:45" ht="26.15" customHeight="1">
      <c r="B18" s="947"/>
      <c r="C18" s="735"/>
      <c r="D18" s="736"/>
      <c r="E18" s="736"/>
      <c r="F18" s="736"/>
      <c r="G18" s="737"/>
      <c r="H18" s="103"/>
      <c r="I18" s="104"/>
      <c r="J18" s="105" t="s">
        <v>195</v>
      </c>
      <c r="K18" s="106"/>
      <c r="L18" s="106"/>
      <c r="M18" s="954"/>
      <c r="N18" s="954"/>
      <c r="O18" s="954"/>
      <c r="P18" s="437" t="s">
        <v>196</v>
      </c>
      <c r="Q18" s="103"/>
      <c r="R18" s="104"/>
      <c r="S18" s="105" t="s">
        <v>195</v>
      </c>
      <c r="T18" s="105"/>
      <c r="U18" s="106"/>
      <c r="V18" s="954"/>
      <c r="W18" s="954"/>
      <c r="X18" s="954"/>
      <c r="Y18" s="437" t="s">
        <v>196</v>
      </c>
      <c r="Z18" s="953"/>
      <c r="AA18" s="40"/>
      <c r="AB18" s="40"/>
      <c r="AC18" s="500" t="b">
        <v>0</v>
      </c>
      <c r="AE18" s="500" t="b">
        <v>0</v>
      </c>
    </row>
    <row r="19" spans="1:45" ht="27.75" customHeight="1">
      <c r="B19" s="441"/>
      <c r="C19" s="467"/>
      <c r="D19" s="467"/>
      <c r="E19" s="467"/>
      <c r="F19" s="446"/>
      <c r="G19" s="446"/>
      <c r="H19" s="99"/>
      <c r="I19" s="99"/>
      <c r="J19" s="99"/>
      <c r="K19" s="99"/>
      <c r="L19" s="99"/>
      <c r="M19" s="99"/>
      <c r="N19" s="99"/>
      <c r="O19" s="99"/>
      <c r="P19" s="99"/>
      <c r="Q19" s="99"/>
      <c r="R19" s="99"/>
      <c r="S19" s="99"/>
      <c r="T19" s="99"/>
      <c r="U19" s="99"/>
      <c r="V19" s="99"/>
      <c r="W19" s="99"/>
      <c r="X19" s="99"/>
      <c r="Y19" s="99"/>
      <c r="Z19" s="107"/>
      <c r="AA19" s="40"/>
      <c r="AB19" s="40"/>
    </row>
    <row r="20" spans="1:45" s="30" customFormat="1" ht="27" customHeight="1">
      <c r="A20" s="442"/>
      <c r="B20" s="108" t="s">
        <v>295</v>
      </c>
      <c r="C20" s="109"/>
      <c r="D20" s="109"/>
      <c r="E20" s="109"/>
      <c r="F20" s="109"/>
      <c r="G20" s="109"/>
      <c r="H20" s="109"/>
      <c r="I20" s="109"/>
      <c r="J20" s="109"/>
      <c r="K20" s="109"/>
      <c r="L20" s="109"/>
      <c r="M20" s="109"/>
      <c r="N20" s="109"/>
      <c r="O20" s="109"/>
      <c r="P20" s="109"/>
      <c r="Q20" s="109"/>
      <c r="R20" s="109"/>
      <c r="S20" s="109"/>
      <c r="T20" s="109"/>
      <c r="U20" s="109"/>
      <c r="V20" s="109"/>
      <c r="W20" s="109"/>
      <c r="X20" s="109"/>
      <c r="Y20" s="109"/>
      <c r="Z20" s="110"/>
      <c r="AC20" s="497"/>
      <c r="AD20" s="497"/>
      <c r="AE20" s="497"/>
      <c r="AF20" s="498"/>
      <c r="AG20" s="442"/>
      <c r="AH20" s="442"/>
      <c r="AI20" s="442"/>
      <c r="AJ20" s="442"/>
      <c r="AK20" s="442"/>
      <c r="AL20" s="442"/>
      <c r="AM20" s="442"/>
      <c r="AN20" s="442"/>
      <c r="AO20" s="442"/>
      <c r="AP20" s="442"/>
      <c r="AQ20" s="442"/>
      <c r="AR20" s="442"/>
      <c r="AS20" s="442"/>
    </row>
    <row r="21" spans="1:45" s="30" customFormat="1" ht="23.25" customHeight="1">
      <c r="A21" s="442"/>
      <c r="B21" s="111"/>
      <c r="C21" s="112"/>
      <c r="D21" s="112"/>
      <c r="E21" s="112"/>
      <c r="F21" s="112"/>
      <c r="G21" s="112"/>
      <c r="H21" s="112"/>
      <c r="I21" s="112"/>
      <c r="J21" s="112"/>
      <c r="K21" s="112"/>
      <c r="L21" s="112"/>
      <c r="M21" s="112"/>
      <c r="N21" s="112"/>
      <c r="O21" s="112"/>
      <c r="P21" s="112"/>
      <c r="Q21" s="112"/>
      <c r="R21" s="112"/>
      <c r="S21" s="112"/>
      <c r="T21" s="112"/>
      <c r="U21" s="112"/>
      <c r="V21" s="112"/>
      <c r="W21" s="112"/>
      <c r="X21" s="112"/>
      <c r="Y21" s="112"/>
      <c r="Z21" s="113"/>
      <c r="AC21" s="497"/>
      <c r="AD21" s="497"/>
      <c r="AE21" s="497"/>
      <c r="AF21" s="498"/>
      <c r="AG21" s="442"/>
      <c r="AH21" s="442"/>
      <c r="AI21" s="442"/>
      <c r="AJ21" s="442"/>
      <c r="AK21" s="442"/>
      <c r="AL21" s="442"/>
      <c r="AM21" s="442"/>
      <c r="AN21" s="442"/>
      <c r="AO21" s="442"/>
      <c r="AP21" s="442"/>
      <c r="AQ21" s="442"/>
      <c r="AR21" s="442"/>
      <c r="AS21" s="442"/>
    </row>
    <row r="22" spans="1:45" s="30" customFormat="1" ht="23.25" customHeight="1">
      <c r="A22" s="442"/>
      <c r="B22" s="111"/>
      <c r="C22" s="112"/>
      <c r="D22" s="112"/>
      <c r="E22" s="112"/>
      <c r="F22" s="112"/>
      <c r="G22" s="112"/>
      <c r="H22" s="112"/>
      <c r="I22" s="112"/>
      <c r="J22" s="112"/>
      <c r="K22" s="112"/>
      <c r="L22" s="112"/>
      <c r="M22" s="112"/>
      <c r="N22" s="112"/>
      <c r="O22" s="112"/>
      <c r="P22" s="112"/>
      <c r="Q22" s="112"/>
      <c r="R22" s="112"/>
      <c r="S22" s="112"/>
      <c r="T22" s="112"/>
      <c r="U22" s="112"/>
      <c r="V22" s="112"/>
      <c r="W22" s="112"/>
      <c r="X22" s="112"/>
      <c r="Y22" s="112"/>
      <c r="Z22" s="113"/>
      <c r="AC22" s="497"/>
      <c r="AD22" s="497"/>
      <c r="AE22" s="497"/>
      <c r="AF22" s="498"/>
      <c r="AG22" s="442"/>
      <c r="AH22" s="442"/>
      <c r="AI22" s="442"/>
      <c r="AJ22" s="442"/>
      <c r="AK22" s="442"/>
      <c r="AL22" s="442"/>
      <c r="AM22" s="442"/>
      <c r="AN22" s="442"/>
      <c r="AO22" s="442"/>
      <c r="AP22" s="442"/>
      <c r="AQ22" s="442"/>
      <c r="AR22" s="442"/>
      <c r="AS22" s="442"/>
    </row>
    <row r="23" spans="1:45" s="30" customFormat="1" ht="23.25" customHeight="1">
      <c r="A23" s="442"/>
      <c r="B23" s="111"/>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3"/>
      <c r="AC23" s="497"/>
      <c r="AD23" s="497"/>
      <c r="AE23" s="497"/>
      <c r="AF23" s="498"/>
      <c r="AG23" s="442"/>
      <c r="AH23" s="442"/>
      <c r="AI23" s="442"/>
      <c r="AJ23" s="442"/>
      <c r="AK23" s="442"/>
      <c r="AL23" s="442"/>
      <c r="AM23" s="442"/>
      <c r="AN23" s="442"/>
      <c r="AO23" s="442"/>
      <c r="AP23" s="442"/>
      <c r="AQ23" s="442"/>
      <c r="AR23" s="442"/>
      <c r="AS23" s="442"/>
    </row>
    <row r="24" spans="1:45" s="30" customFormat="1" ht="17.25" customHeight="1">
      <c r="A24" s="442"/>
      <c r="B24" s="111"/>
      <c r="C24" s="112"/>
      <c r="D24" s="112"/>
      <c r="E24" s="112"/>
      <c r="F24" s="112"/>
      <c r="G24" s="112"/>
      <c r="H24" s="112"/>
      <c r="I24" s="112"/>
      <c r="J24" s="112"/>
      <c r="K24" s="112"/>
      <c r="L24" s="112"/>
      <c r="M24" s="112"/>
      <c r="N24" s="112"/>
      <c r="O24" s="112"/>
      <c r="P24" s="112"/>
      <c r="Q24" s="112"/>
      <c r="R24" s="112"/>
      <c r="S24" s="112"/>
      <c r="T24" s="112"/>
      <c r="U24" s="112"/>
      <c r="V24" s="112"/>
      <c r="W24" s="112"/>
      <c r="X24" s="112"/>
      <c r="Y24" s="112"/>
      <c r="Z24" s="113"/>
      <c r="AC24" s="497"/>
      <c r="AD24" s="497"/>
      <c r="AE24" s="497"/>
      <c r="AF24" s="498"/>
      <c r="AG24" s="442"/>
      <c r="AH24" s="442"/>
      <c r="AI24" s="442"/>
      <c r="AJ24" s="442"/>
      <c r="AK24" s="442"/>
      <c r="AL24" s="442"/>
      <c r="AM24" s="442"/>
      <c r="AN24" s="442"/>
      <c r="AO24" s="442"/>
      <c r="AP24" s="442"/>
      <c r="AQ24" s="442"/>
      <c r="AR24" s="442"/>
      <c r="AS24" s="442"/>
    </row>
    <row r="25" spans="1:45" s="30" customFormat="1" ht="30" customHeight="1">
      <c r="A25" s="442"/>
      <c r="B25" s="114"/>
      <c r="C25" s="445"/>
      <c r="D25" s="445"/>
      <c r="E25" s="445"/>
      <c r="F25" s="445"/>
      <c r="G25" s="445"/>
      <c r="H25" s="445"/>
      <c r="I25" s="445"/>
      <c r="J25" s="445"/>
      <c r="K25" s="445"/>
      <c r="L25" s="445"/>
      <c r="M25" s="445"/>
      <c r="N25" s="445"/>
      <c r="O25" s="445"/>
      <c r="P25" s="445"/>
      <c r="Q25" s="445"/>
      <c r="R25" s="445"/>
      <c r="S25" s="445"/>
      <c r="T25" s="445"/>
      <c r="U25" s="445"/>
      <c r="V25" s="442"/>
      <c r="W25" s="442"/>
      <c r="X25" s="442"/>
      <c r="Y25" s="442"/>
      <c r="Z25" s="115"/>
      <c r="AC25" s="497"/>
      <c r="AD25" s="497"/>
      <c r="AE25" s="497"/>
      <c r="AF25" s="498"/>
      <c r="AG25" s="442"/>
      <c r="AH25" s="442"/>
      <c r="AI25" s="442"/>
      <c r="AJ25" s="442"/>
      <c r="AK25" s="442"/>
      <c r="AL25" s="442"/>
      <c r="AM25" s="442"/>
      <c r="AN25" s="442"/>
      <c r="AO25" s="442"/>
      <c r="AP25" s="442"/>
      <c r="AQ25" s="442"/>
      <c r="AR25" s="442"/>
      <c r="AS25" s="442"/>
    </row>
    <row r="26" spans="1:45" s="30" customFormat="1" ht="17.25" customHeight="1">
      <c r="A26" s="442"/>
      <c r="B26" s="116"/>
      <c r="C26" s="117"/>
      <c r="D26" s="117"/>
      <c r="E26" s="117"/>
      <c r="F26" s="117"/>
      <c r="G26" s="117"/>
      <c r="H26" s="117"/>
      <c r="I26" s="117"/>
      <c r="J26" s="117"/>
      <c r="K26" s="117"/>
      <c r="L26" s="117"/>
      <c r="M26" s="117"/>
      <c r="N26" s="117"/>
      <c r="O26" s="117"/>
      <c r="P26" s="117"/>
      <c r="Q26" s="117"/>
      <c r="R26" s="117"/>
      <c r="S26" s="117"/>
      <c r="T26" s="117"/>
      <c r="U26" s="117"/>
      <c r="V26" s="118"/>
      <c r="W26" s="118"/>
      <c r="X26" s="118"/>
      <c r="Y26" s="118"/>
      <c r="Z26" s="119"/>
      <c r="AC26" s="497"/>
      <c r="AD26" s="497"/>
      <c r="AE26" s="497"/>
      <c r="AF26" s="498"/>
      <c r="AG26" s="442"/>
      <c r="AH26" s="442"/>
      <c r="AI26" s="442"/>
      <c r="AJ26" s="442"/>
      <c r="AK26" s="442"/>
      <c r="AL26" s="442"/>
      <c r="AM26" s="442"/>
      <c r="AN26" s="442"/>
      <c r="AO26" s="442"/>
      <c r="AP26" s="442"/>
      <c r="AQ26" s="442"/>
      <c r="AR26" s="442"/>
      <c r="AS26" s="442"/>
    </row>
    <row r="27" spans="1:45" s="30" customFormat="1" ht="17.25" customHeight="1">
      <c r="A27" s="442"/>
      <c r="B27" s="82"/>
      <c r="C27" s="442"/>
      <c r="D27" s="442"/>
      <c r="E27" s="442"/>
      <c r="F27" s="442"/>
      <c r="G27" s="442"/>
      <c r="H27" s="442"/>
      <c r="I27" s="445"/>
      <c r="J27" s="445"/>
      <c r="K27" s="445"/>
      <c r="L27" s="445"/>
      <c r="M27" s="445"/>
      <c r="N27" s="445"/>
      <c r="O27" s="445"/>
      <c r="P27" s="445"/>
      <c r="Q27" s="445"/>
      <c r="R27" s="445"/>
      <c r="S27" s="445"/>
      <c r="T27" s="445"/>
      <c r="U27" s="445"/>
      <c r="V27" s="442"/>
      <c r="W27" s="442"/>
      <c r="X27" s="442"/>
      <c r="Y27" s="442"/>
      <c r="Z27" s="87"/>
      <c r="AC27" s="497"/>
      <c r="AD27" s="497"/>
      <c r="AE27" s="497"/>
      <c r="AF27" s="498"/>
      <c r="AG27" s="442"/>
      <c r="AH27" s="442"/>
      <c r="AI27" s="442"/>
      <c r="AJ27" s="442"/>
      <c r="AK27" s="442"/>
      <c r="AL27" s="442"/>
      <c r="AM27" s="442"/>
      <c r="AN27" s="442"/>
      <c r="AO27" s="442"/>
      <c r="AP27" s="442"/>
      <c r="AQ27" s="442"/>
      <c r="AR27" s="442"/>
      <c r="AS27" s="442"/>
    </row>
    <row r="28" spans="1:45" s="30" customFormat="1" ht="17.25" customHeight="1">
      <c r="A28" s="442"/>
      <c r="B28" s="82"/>
      <c r="C28" s="442"/>
      <c r="D28" s="442"/>
      <c r="E28" s="442"/>
      <c r="F28" s="442"/>
      <c r="G28" s="442"/>
      <c r="H28" s="442"/>
      <c r="I28" s="445"/>
      <c r="J28" s="445"/>
      <c r="K28" s="445"/>
      <c r="L28" s="445"/>
      <c r="M28" s="445"/>
      <c r="N28" s="445"/>
      <c r="O28" s="445"/>
      <c r="P28" s="445"/>
      <c r="Q28" s="445"/>
      <c r="R28" s="445"/>
      <c r="S28" s="445"/>
      <c r="T28" s="445"/>
      <c r="U28" s="445"/>
      <c r="V28" s="442"/>
      <c r="W28" s="442"/>
      <c r="X28" s="442"/>
      <c r="Y28" s="442"/>
      <c r="Z28" s="87"/>
      <c r="AC28" s="497"/>
      <c r="AD28" s="497"/>
      <c r="AE28" s="497"/>
      <c r="AF28" s="498"/>
      <c r="AG28" s="442"/>
      <c r="AH28" s="442"/>
      <c r="AI28" s="442"/>
      <c r="AJ28" s="442"/>
      <c r="AK28" s="442"/>
      <c r="AL28" s="442"/>
      <c r="AM28" s="442"/>
      <c r="AN28" s="442"/>
      <c r="AO28" s="442"/>
      <c r="AP28" s="442"/>
      <c r="AQ28" s="442"/>
      <c r="AR28" s="442"/>
      <c r="AS28" s="442"/>
    </row>
    <row r="29" spans="1:45" s="30" customFormat="1" ht="17.25" customHeight="1">
      <c r="A29" s="442"/>
      <c r="B29" s="82"/>
      <c r="C29" s="442"/>
      <c r="D29" s="442"/>
      <c r="E29" s="442"/>
      <c r="F29" s="442"/>
      <c r="G29" s="442"/>
      <c r="H29" s="442"/>
      <c r="I29" s="445"/>
      <c r="J29" s="445"/>
      <c r="K29" s="445"/>
      <c r="L29" s="445"/>
      <c r="M29" s="445"/>
      <c r="N29" s="445"/>
      <c r="O29" s="445"/>
      <c r="P29" s="445"/>
      <c r="Q29" s="445"/>
      <c r="R29" s="445"/>
      <c r="S29" s="445"/>
      <c r="T29" s="445"/>
      <c r="U29" s="445"/>
      <c r="V29" s="442"/>
      <c r="W29" s="442"/>
      <c r="X29" s="442"/>
      <c r="Y29" s="442"/>
      <c r="Z29" s="87"/>
      <c r="AC29" s="497"/>
      <c r="AD29" s="497"/>
      <c r="AE29" s="497"/>
      <c r="AF29" s="498"/>
      <c r="AG29" s="442"/>
      <c r="AH29" s="442"/>
      <c r="AI29" s="442"/>
      <c r="AJ29" s="442"/>
      <c r="AK29" s="442"/>
      <c r="AL29" s="442"/>
      <c r="AM29" s="442"/>
      <c r="AN29" s="442"/>
      <c r="AO29" s="442"/>
      <c r="AP29" s="442"/>
      <c r="AQ29" s="442"/>
      <c r="AR29" s="442"/>
      <c r="AS29" s="442"/>
    </row>
  </sheetData>
  <sheetProtection algorithmName="SHA-512" hashValue="WjVXY4CqbP/kqd1c1/1IaeVJfy+AbZmgI02fDu1kgxPlB8qnzMNtDCOYW559eAZlKwILP3cFWDdbqpmWtrcL0g==" saltValue="tjKkIab64LZ5Z5JjtETglw==" spinCount="100000" sheet="1" formatCells="0" formatColumns="0" formatRows="0" selectLockedCells="1"/>
  <mergeCells count="42">
    <mergeCell ref="AN4:AS4"/>
    <mergeCell ref="B6:E6"/>
    <mergeCell ref="H6:P6"/>
    <mergeCell ref="Q6:Y6"/>
    <mergeCell ref="B7:B13"/>
    <mergeCell ref="C7:E8"/>
    <mergeCell ref="F7:G7"/>
    <mergeCell ref="H7:P7"/>
    <mergeCell ref="Q7:Y7"/>
    <mergeCell ref="F8:G8"/>
    <mergeCell ref="H8:P8"/>
    <mergeCell ref="Q8:Y8"/>
    <mergeCell ref="C9:E12"/>
    <mergeCell ref="F9:G10"/>
    <mergeCell ref="Z9:Z10"/>
    <mergeCell ref="F11:G12"/>
    <mergeCell ref="Z11:Z12"/>
    <mergeCell ref="H12:P12"/>
    <mergeCell ref="Q12:Y12"/>
    <mergeCell ref="Q11:R11"/>
    <mergeCell ref="J9:P9"/>
    <mergeCell ref="H9:I9"/>
    <mergeCell ref="S9:Y9"/>
    <mergeCell ref="Q9:R9"/>
    <mergeCell ref="J11:P11"/>
    <mergeCell ref="H11:I11"/>
    <mergeCell ref="S11:Y11"/>
    <mergeCell ref="H10:P10"/>
    <mergeCell ref="Q10:Y10"/>
    <mergeCell ref="C13:G13"/>
    <mergeCell ref="H13:P13"/>
    <mergeCell ref="Q13:Y13"/>
    <mergeCell ref="C14:G14"/>
    <mergeCell ref="H14:P14"/>
    <mergeCell ref="Q14:Y14"/>
    <mergeCell ref="B15:B18"/>
    <mergeCell ref="C15:G18"/>
    <mergeCell ref="H16:P16"/>
    <mergeCell ref="Q16:Y16"/>
    <mergeCell ref="Z16:Z18"/>
    <mergeCell ref="M18:O18"/>
    <mergeCell ref="V18:X18"/>
  </mergeCells>
  <phoneticPr fontId="11"/>
  <conditionalFormatting sqref="H9 J9">
    <cfRule type="expression" dxfId="202" priority="42">
      <formula>$AC$9=FALSE</formula>
    </cfRule>
    <cfRule type="expression" dxfId="201" priority="41">
      <formula>$H$10&lt;&gt;""</formula>
    </cfRule>
  </conditionalFormatting>
  <conditionalFormatting sqref="H11 J11">
    <cfRule type="expression" dxfId="200" priority="46">
      <formula>$AC$11=FALSE</formula>
    </cfRule>
    <cfRule type="expression" dxfId="199" priority="45">
      <formula>$H$12&lt;&gt;""</formula>
    </cfRule>
  </conditionalFormatting>
  <conditionalFormatting sqref="H14">
    <cfRule type="expression" dxfId="198" priority="24">
      <formula>$H$14=""</formula>
    </cfRule>
  </conditionalFormatting>
  <conditionalFormatting sqref="H7:P7">
    <cfRule type="expression" dxfId="197" priority="39">
      <formula>$H$7=""</formula>
    </cfRule>
  </conditionalFormatting>
  <conditionalFormatting sqref="H8:P8">
    <cfRule type="expression" dxfId="196" priority="40">
      <formula>$H$8=""</formula>
    </cfRule>
  </conditionalFormatting>
  <conditionalFormatting sqref="H10:P10">
    <cfRule type="expression" dxfId="195" priority="44">
      <formula>$H$10=""</formula>
    </cfRule>
    <cfRule type="expression" dxfId="194" priority="43">
      <formula>$AC$9=TRUE</formula>
    </cfRule>
  </conditionalFormatting>
  <conditionalFormatting sqref="H12:P12">
    <cfRule type="expression" dxfId="193" priority="59">
      <formula>$H$12=""</formula>
    </cfRule>
    <cfRule type="expression" dxfId="192" priority="58">
      <formula>$AC$11=TRUE</formula>
    </cfRule>
  </conditionalFormatting>
  <conditionalFormatting sqref="H13:P13">
    <cfRule type="expression" dxfId="191" priority="10">
      <formula>AND($AC$9=TRUE,$AC$11=TRUE)</formula>
    </cfRule>
    <cfRule type="expression" dxfId="190" priority="11">
      <formula>OR($H$10&lt;&gt;$H$7,$H$12&lt;&gt;$H$8)</formula>
    </cfRule>
  </conditionalFormatting>
  <conditionalFormatting sqref="H15:P15">
    <cfRule type="expression" dxfId="189" priority="26">
      <formula>AND($AC$15=FALSE,$AD$15=FALSE)</formula>
    </cfRule>
  </conditionalFormatting>
  <conditionalFormatting sqref="H16:P18">
    <cfRule type="expression" dxfId="188" priority="6">
      <formula>COUNTIF($AC$17:$AD$18,TRUE)&gt;0</formula>
    </cfRule>
    <cfRule type="expression" dxfId="187" priority="7">
      <formula>$AC$15=TRUE</formula>
    </cfRule>
  </conditionalFormatting>
  <conditionalFormatting sqref="H10:Y10">
    <cfRule type="expression" dxfId="186" priority="20">
      <formula>AND($H$10&lt;&gt;"",$Q$10&lt;&gt;"",$H$10=$Q$10)</formula>
    </cfRule>
  </conditionalFormatting>
  <conditionalFormatting sqref="H13:Y13">
    <cfRule type="notContainsBlanks" dxfId="185" priority="1">
      <formula>LEN(TRIM(H13))&gt;0</formula>
    </cfRule>
  </conditionalFormatting>
  <conditionalFormatting sqref="M18:O18">
    <cfRule type="notContainsBlanks" dxfId="184" priority="4">
      <formula>LEN(TRIM(M18))&gt;0</formula>
    </cfRule>
    <cfRule type="expression" dxfId="183" priority="5">
      <formula>$AC$18=TRUE</formula>
    </cfRule>
  </conditionalFormatting>
  <conditionalFormatting sqref="Q9 S9">
    <cfRule type="expression" dxfId="182" priority="48">
      <formula>$AD$9=FALSE</formula>
    </cfRule>
    <cfRule type="expression" dxfId="181" priority="47">
      <formula>$Q$10&lt;&gt;""</formula>
    </cfRule>
  </conditionalFormatting>
  <conditionalFormatting sqref="Q11 S11">
    <cfRule type="expression" dxfId="180" priority="51">
      <formula>$Q$12&lt;&gt;""</formula>
    </cfRule>
    <cfRule type="expression" dxfId="179" priority="52">
      <formula>$AD$11=FALSE</formula>
    </cfRule>
  </conditionalFormatting>
  <conditionalFormatting sqref="Q7:Y7">
    <cfRule type="expression" dxfId="178" priority="37">
      <formula>$Q$7=""</formula>
    </cfRule>
  </conditionalFormatting>
  <conditionalFormatting sqref="Q8:Y8">
    <cfRule type="expression" dxfId="177" priority="36">
      <formula>$Q$8=""</formula>
    </cfRule>
  </conditionalFormatting>
  <conditionalFormatting sqref="Q10:Y10">
    <cfRule type="expression" dxfId="176" priority="50">
      <formula>$Q$10=""</formula>
    </cfRule>
    <cfRule type="expression" dxfId="175" priority="49">
      <formula>$AD$9=TRUE</formula>
    </cfRule>
  </conditionalFormatting>
  <conditionalFormatting sqref="Q12:Y12">
    <cfRule type="expression" dxfId="174" priority="53">
      <formula>$AD$11=TRUE</formula>
    </cfRule>
    <cfRule type="expression" dxfId="173" priority="54">
      <formula>$Q$12=""</formula>
    </cfRule>
  </conditionalFormatting>
  <conditionalFormatting sqref="Q13:Y13">
    <cfRule type="expression" dxfId="172" priority="8">
      <formula>AND($AD$9=TRUE,$AD$11=TRUE)</formula>
    </cfRule>
    <cfRule type="expression" dxfId="171" priority="9">
      <formula>OR($Q$10&lt;&gt;$Q$7,$Q$12&lt;&gt;$Q$8)</formula>
    </cfRule>
  </conditionalFormatting>
  <conditionalFormatting sqref="Q14:Y14">
    <cfRule type="expression" dxfId="170" priority="38">
      <formula>Q$14=""</formula>
    </cfRule>
  </conditionalFormatting>
  <conditionalFormatting sqref="Q15:Y15">
    <cfRule type="expression" dxfId="169" priority="55">
      <formula>AND($AE$15=FALSE,$AF$15=FALSE)</formula>
    </cfRule>
  </conditionalFormatting>
  <conditionalFormatting sqref="Q16:Y18">
    <cfRule type="expression" dxfId="168" priority="56">
      <formula>COUNTIF($AE$17:$AF$18,TRUE)&gt;0</formula>
    </cfRule>
    <cfRule type="expression" dxfId="167" priority="57">
      <formula>$AE$15=TRUE</formula>
    </cfRule>
  </conditionalFormatting>
  <conditionalFormatting sqref="V18:X18">
    <cfRule type="expression" dxfId="166" priority="3">
      <formula>$AE$18=TRUE</formula>
    </cfRule>
    <cfRule type="notContainsBlanks" dxfId="165" priority="2">
      <formula>LEN(TRIM(V18))&gt;0</formula>
    </cfRule>
  </conditionalFormatting>
  <conditionalFormatting sqref="Z7">
    <cfRule type="expression" dxfId="164" priority="35">
      <formula>$Z$7=""</formula>
    </cfRule>
    <cfRule type="expression" dxfId="163" priority="33">
      <formula>AND($H$7="",$Q$7="")</formula>
    </cfRule>
    <cfRule type="expression" dxfId="162" priority="34">
      <formula>$H$7=$Q$7</formula>
    </cfRule>
  </conditionalFormatting>
  <conditionalFormatting sqref="Z8">
    <cfRule type="expression" dxfId="161" priority="30">
      <formula>AND($H$8="",$Q$8="")</formula>
    </cfRule>
    <cfRule type="expression" dxfId="160" priority="31">
      <formula>$H$8=$Q$8</formula>
    </cfRule>
    <cfRule type="expression" dxfId="159" priority="32">
      <formula>$Z$8=""</formula>
    </cfRule>
  </conditionalFormatting>
  <conditionalFormatting sqref="Z9">
    <cfRule type="expression" dxfId="158" priority="19">
      <formula>$Z$9=""</formula>
    </cfRule>
    <cfRule type="expression" dxfId="157" priority="18">
      <formula>OR(AND($AC$9=TRUE,$AD$9=TRUE),AND($H$10&lt;&gt;"",$Q$10&lt;&gt;"",$H$10=$Q$10))</formula>
    </cfRule>
  </conditionalFormatting>
  <conditionalFormatting sqref="Z11">
    <cfRule type="expression" dxfId="156" priority="17">
      <formula>$Z$11=""</formula>
    </cfRule>
    <cfRule type="expression" dxfId="155" priority="16">
      <formula>OR(AND($AC$11=TRUE,$AD$11=TRUE),AND($H$12&lt;&gt;"",$Q$12&lt;&gt;"",$H$12=$Q$12))</formula>
    </cfRule>
  </conditionalFormatting>
  <conditionalFormatting sqref="Z14">
    <cfRule type="expression" dxfId="154" priority="29">
      <formula>$Z$14=""</formula>
    </cfRule>
    <cfRule type="expression" dxfId="153" priority="28">
      <formula>$H$14=$Q$14</formula>
    </cfRule>
    <cfRule type="expression" dxfId="152" priority="27">
      <formula>AND($H$14="",$Q$14="")</formula>
    </cfRule>
  </conditionalFormatting>
  <conditionalFormatting sqref="Z15">
    <cfRule type="expression" dxfId="151" priority="23">
      <formula>$Z$15=""</formula>
    </cfRule>
    <cfRule type="expression" dxfId="150" priority="22">
      <formula>AND($AC$15=TRUE,$AE$15=TRUE)</formula>
    </cfRule>
    <cfRule type="expression" dxfId="149" priority="21">
      <formula>AND($AD$15=TRUE,$AF$15=TRUE)</formula>
    </cfRule>
  </conditionalFormatting>
  <conditionalFormatting sqref="Z16:Z18">
    <cfRule type="expression" dxfId="148" priority="15">
      <formula>OR($AC$17&lt;&gt;$AE$17,$AD$17&lt;&gt;$AF$17,$AC$19&lt;&gt;$AE$18)</formula>
    </cfRule>
    <cfRule type="expression" dxfId="147" priority="14">
      <formula>OR(AND($AC$17=TRUE,$AE$17=TRUE),AND($AD$17=TRUE,$AF$17=TRUE),AND($AC$18=TRUE,$AE$18=TRUE))</formula>
    </cfRule>
    <cfRule type="notContainsBlanks" dxfId="146" priority="12">
      <formula>LEN(TRIM(Z16))&gt;0</formula>
    </cfRule>
  </conditionalFormatting>
  <dataValidations count="1">
    <dataValidation imeMode="hiragana" allowBlank="1" showInputMessage="1" showErrorMessage="1" sqref="H7:Z8 Z15:Z18 H13:Z14 T12:Y12 K12:P12 H9:H12 J9:J12 I12 Z9:Z12 Q9:Q12 S9:S12 K10:P10 I10 T10:Y10 R10 R12" xr:uid="{DB4085F3-ADDE-445E-B9AF-1B09BA04A6FD}"/>
  </dataValidations>
  <pageMargins left="0.70866141732283472" right="0.31496062992125984" top="0.43307086614173229" bottom="0.35433070866141736" header="0.31496062992125984" footer="0.31496062992125984"/>
  <pageSetup paperSize="9" scale="83" orientation="portrait" blackAndWhite="1" r:id="rId1"/>
  <headerFooter>
    <oddFooter xml:space="preserve">&amp;C&amp;"ＭＳ 明朝,標準" 4&amp;"-,標準"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73761" r:id="rId4" name="Check Box 1">
              <controlPr locked="0" defaultSize="0" autoFill="0" autoLine="0" autoPict="0">
                <anchor moveWithCells="1">
                  <from>
                    <xdr:col>16</xdr:col>
                    <xdr:colOff>107950</xdr:colOff>
                    <xdr:row>14</xdr:row>
                    <xdr:rowOff>419100</xdr:rowOff>
                  </from>
                  <to>
                    <xdr:col>17</xdr:col>
                    <xdr:colOff>127000</xdr:colOff>
                    <xdr:row>14</xdr:row>
                    <xdr:rowOff>603250</xdr:rowOff>
                  </to>
                </anchor>
              </controlPr>
            </control>
          </mc:Choice>
        </mc:AlternateContent>
        <mc:AlternateContent xmlns:mc="http://schemas.openxmlformats.org/markup-compatibility/2006">
          <mc:Choice Requires="x14">
            <control shapeId="373762" r:id="rId5" name="Check Box 2">
              <controlPr locked="0" defaultSize="0" autoFill="0" autoLine="0" autoPict="0">
                <anchor moveWithCells="1">
                  <from>
                    <xdr:col>21</xdr:col>
                    <xdr:colOff>184150</xdr:colOff>
                    <xdr:row>14</xdr:row>
                    <xdr:rowOff>412750</xdr:rowOff>
                  </from>
                  <to>
                    <xdr:col>23</xdr:col>
                    <xdr:colOff>31750</xdr:colOff>
                    <xdr:row>14</xdr:row>
                    <xdr:rowOff>603250</xdr:rowOff>
                  </to>
                </anchor>
              </controlPr>
            </control>
          </mc:Choice>
        </mc:AlternateContent>
        <mc:AlternateContent xmlns:mc="http://schemas.openxmlformats.org/markup-compatibility/2006">
          <mc:Choice Requires="x14">
            <control shapeId="373763" r:id="rId6" name="Check Box 3">
              <controlPr locked="0" defaultSize="0" autoFill="0" autoLine="0" autoPict="0">
                <anchor moveWithCells="1">
                  <from>
                    <xdr:col>7</xdr:col>
                    <xdr:colOff>69850</xdr:colOff>
                    <xdr:row>14</xdr:row>
                    <xdr:rowOff>412750</xdr:rowOff>
                  </from>
                  <to>
                    <xdr:col>8</xdr:col>
                    <xdr:colOff>107950</xdr:colOff>
                    <xdr:row>14</xdr:row>
                    <xdr:rowOff>603250</xdr:rowOff>
                  </to>
                </anchor>
              </controlPr>
            </control>
          </mc:Choice>
        </mc:AlternateContent>
        <mc:AlternateContent xmlns:mc="http://schemas.openxmlformats.org/markup-compatibility/2006">
          <mc:Choice Requires="x14">
            <control shapeId="373764" r:id="rId7" name="Check Box 4">
              <controlPr locked="0" defaultSize="0" autoFill="0" autoLine="0" autoPict="0">
                <anchor moveWithCells="1">
                  <from>
                    <xdr:col>12</xdr:col>
                    <xdr:colOff>184150</xdr:colOff>
                    <xdr:row>14</xdr:row>
                    <xdr:rowOff>419100</xdr:rowOff>
                  </from>
                  <to>
                    <xdr:col>14</xdr:col>
                    <xdr:colOff>0</xdr:colOff>
                    <xdr:row>14</xdr:row>
                    <xdr:rowOff>609600</xdr:rowOff>
                  </to>
                </anchor>
              </controlPr>
            </control>
          </mc:Choice>
        </mc:AlternateContent>
        <mc:AlternateContent xmlns:mc="http://schemas.openxmlformats.org/markup-compatibility/2006">
          <mc:Choice Requires="x14">
            <control shapeId="373765" r:id="rId8" name="Check Box 5">
              <controlPr defaultSize="0" autoFill="0" autoLine="0" autoPict="0">
                <anchor moveWithCells="1">
                  <from>
                    <xdr:col>7</xdr:col>
                    <xdr:colOff>50800</xdr:colOff>
                    <xdr:row>8</xdr:row>
                    <xdr:rowOff>31750</xdr:rowOff>
                  </from>
                  <to>
                    <xdr:col>8</xdr:col>
                    <xdr:colOff>107950</xdr:colOff>
                    <xdr:row>8</xdr:row>
                    <xdr:rowOff>279400</xdr:rowOff>
                  </to>
                </anchor>
              </controlPr>
            </control>
          </mc:Choice>
        </mc:AlternateContent>
        <mc:AlternateContent xmlns:mc="http://schemas.openxmlformats.org/markup-compatibility/2006">
          <mc:Choice Requires="x14">
            <control shapeId="373766" r:id="rId9" name="Check Box 6">
              <controlPr defaultSize="0" autoFill="0" autoLine="0" autoPict="0">
                <anchor moveWithCells="1">
                  <from>
                    <xdr:col>16</xdr:col>
                    <xdr:colOff>69850</xdr:colOff>
                    <xdr:row>8</xdr:row>
                    <xdr:rowOff>50800</xdr:rowOff>
                  </from>
                  <to>
                    <xdr:col>17</xdr:col>
                    <xdr:colOff>146050</xdr:colOff>
                    <xdr:row>8</xdr:row>
                    <xdr:rowOff>266700</xdr:rowOff>
                  </to>
                </anchor>
              </controlPr>
            </control>
          </mc:Choice>
        </mc:AlternateContent>
        <mc:AlternateContent xmlns:mc="http://schemas.openxmlformats.org/markup-compatibility/2006">
          <mc:Choice Requires="x14">
            <control shapeId="373767" r:id="rId10" name="Check Box 7">
              <controlPr defaultSize="0" autoFill="0" autoLine="0" autoPict="0">
                <anchor moveWithCells="1">
                  <from>
                    <xdr:col>7</xdr:col>
                    <xdr:colOff>50800</xdr:colOff>
                    <xdr:row>10</xdr:row>
                    <xdr:rowOff>31750</xdr:rowOff>
                  </from>
                  <to>
                    <xdr:col>8</xdr:col>
                    <xdr:colOff>107950</xdr:colOff>
                    <xdr:row>10</xdr:row>
                    <xdr:rowOff>279400</xdr:rowOff>
                  </to>
                </anchor>
              </controlPr>
            </control>
          </mc:Choice>
        </mc:AlternateContent>
        <mc:AlternateContent xmlns:mc="http://schemas.openxmlformats.org/markup-compatibility/2006">
          <mc:Choice Requires="x14">
            <control shapeId="373768" r:id="rId11" name="Check Box 8">
              <controlPr defaultSize="0" autoFill="0" autoLine="0" autoPict="0">
                <anchor moveWithCells="1">
                  <from>
                    <xdr:col>16</xdr:col>
                    <xdr:colOff>69850</xdr:colOff>
                    <xdr:row>10</xdr:row>
                    <xdr:rowOff>31750</xdr:rowOff>
                  </from>
                  <to>
                    <xdr:col>17</xdr:col>
                    <xdr:colOff>127000</xdr:colOff>
                    <xdr:row>10</xdr:row>
                    <xdr:rowOff>279400</xdr:rowOff>
                  </to>
                </anchor>
              </controlPr>
            </control>
          </mc:Choice>
        </mc:AlternateContent>
        <mc:AlternateContent xmlns:mc="http://schemas.openxmlformats.org/markup-compatibility/2006">
          <mc:Choice Requires="x14">
            <control shapeId="373769" r:id="rId12" name="Check Box 9">
              <controlPr locked="0" defaultSize="0" autoFill="0" autoLine="0" autoPict="0">
                <anchor moveWithCells="1">
                  <from>
                    <xdr:col>7</xdr:col>
                    <xdr:colOff>152400</xdr:colOff>
                    <xdr:row>16</xdr:row>
                    <xdr:rowOff>50800</xdr:rowOff>
                  </from>
                  <to>
                    <xdr:col>9</xdr:col>
                    <xdr:colOff>38100</xdr:colOff>
                    <xdr:row>16</xdr:row>
                    <xdr:rowOff>298450</xdr:rowOff>
                  </to>
                </anchor>
              </controlPr>
            </control>
          </mc:Choice>
        </mc:AlternateContent>
        <mc:AlternateContent xmlns:mc="http://schemas.openxmlformats.org/markup-compatibility/2006">
          <mc:Choice Requires="x14">
            <control shapeId="373770" r:id="rId13" name="Check Box 10">
              <controlPr locked="0" defaultSize="0" autoFill="0" autoLine="0" autoPict="0">
                <anchor moveWithCells="1">
                  <from>
                    <xdr:col>11</xdr:col>
                    <xdr:colOff>114300</xdr:colOff>
                    <xdr:row>16</xdr:row>
                    <xdr:rowOff>69850</xdr:rowOff>
                  </from>
                  <to>
                    <xdr:col>12</xdr:col>
                    <xdr:colOff>152400</xdr:colOff>
                    <xdr:row>16</xdr:row>
                    <xdr:rowOff>298450</xdr:rowOff>
                  </to>
                </anchor>
              </controlPr>
            </control>
          </mc:Choice>
        </mc:AlternateContent>
        <mc:AlternateContent xmlns:mc="http://schemas.openxmlformats.org/markup-compatibility/2006">
          <mc:Choice Requires="x14">
            <control shapeId="373771" r:id="rId14" name="Check Box 11">
              <controlPr locked="0" defaultSize="0" autoFill="0" autoLine="0" autoPict="0">
                <anchor moveWithCells="1">
                  <from>
                    <xdr:col>7</xdr:col>
                    <xdr:colOff>152400</xdr:colOff>
                    <xdr:row>17</xdr:row>
                    <xdr:rowOff>38100</xdr:rowOff>
                  </from>
                  <to>
                    <xdr:col>9</xdr:col>
                    <xdr:colOff>38100</xdr:colOff>
                    <xdr:row>17</xdr:row>
                    <xdr:rowOff>279400</xdr:rowOff>
                  </to>
                </anchor>
              </controlPr>
            </control>
          </mc:Choice>
        </mc:AlternateContent>
        <mc:AlternateContent xmlns:mc="http://schemas.openxmlformats.org/markup-compatibility/2006">
          <mc:Choice Requires="x14">
            <control shapeId="373772" r:id="rId15" name="Check Box 12">
              <controlPr locked="0" defaultSize="0" autoFill="0" autoLine="0" autoPict="0">
                <anchor moveWithCells="1">
                  <from>
                    <xdr:col>16</xdr:col>
                    <xdr:colOff>165100</xdr:colOff>
                    <xdr:row>16</xdr:row>
                    <xdr:rowOff>50800</xdr:rowOff>
                  </from>
                  <to>
                    <xdr:col>18</xdr:col>
                    <xdr:colOff>38100</xdr:colOff>
                    <xdr:row>16</xdr:row>
                    <xdr:rowOff>298450</xdr:rowOff>
                  </to>
                </anchor>
              </controlPr>
            </control>
          </mc:Choice>
        </mc:AlternateContent>
        <mc:AlternateContent xmlns:mc="http://schemas.openxmlformats.org/markup-compatibility/2006">
          <mc:Choice Requires="x14">
            <control shapeId="373773" r:id="rId16" name="Check Box 13">
              <controlPr locked="0" defaultSize="0" autoFill="0" autoLine="0" autoPict="0">
                <anchor moveWithCells="1">
                  <from>
                    <xdr:col>20</xdr:col>
                    <xdr:colOff>127000</xdr:colOff>
                    <xdr:row>16</xdr:row>
                    <xdr:rowOff>69850</xdr:rowOff>
                  </from>
                  <to>
                    <xdr:col>21</xdr:col>
                    <xdr:colOff>165100</xdr:colOff>
                    <xdr:row>16</xdr:row>
                    <xdr:rowOff>298450</xdr:rowOff>
                  </to>
                </anchor>
              </controlPr>
            </control>
          </mc:Choice>
        </mc:AlternateContent>
        <mc:AlternateContent xmlns:mc="http://schemas.openxmlformats.org/markup-compatibility/2006">
          <mc:Choice Requires="x14">
            <control shapeId="373774" r:id="rId17" name="Check Box 14">
              <controlPr locked="0" defaultSize="0" autoFill="0" autoLine="0" autoPict="0">
                <anchor moveWithCells="1">
                  <from>
                    <xdr:col>16</xdr:col>
                    <xdr:colOff>165100</xdr:colOff>
                    <xdr:row>17</xdr:row>
                    <xdr:rowOff>31750</xdr:rowOff>
                  </from>
                  <to>
                    <xdr:col>18</xdr:col>
                    <xdr:colOff>12700</xdr:colOff>
                    <xdr:row>17</xdr:row>
                    <xdr:rowOff>266700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2FDA5-8629-49A1-9107-BDF9AE5C8D60}">
  <sheetPr codeName="Sheet7">
    <tabColor theme="3" tint="0.79998168889431442"/>
    <pageSetUpPr fitToPage="1"/>
  </sheetPr>
  <dimension ref="A1:BG35"/>
  <sheetViews>
    <sheetView zoomScaleNormal="100" workbookViewId="0">
      <selection activeCell="E6" sqref="E6:N6"/>
    </sheetView>
  </sheetViews>
  <sheetFormatPr defaultColWidth="9" defaultRowHeight="13"/>
  <cols>
    <col min="1" max="1" width="1.36328125" style="442" customWidth="1"/>
    <col min="2" max="2" width="2.6328125" style="442" customWidth="1"/>
    <col min="3" max="3" width="3.6328125" style="82" customWidth="1"/>
    <col min="4" max="4" width="12.6328125" style="82" customWidth="1"/>
    <col min="5" max="5" width="3.08984375" style="442" customWidth="1"/>
    <col min="6" max="6" width="4.08984375" style="442" customWidth="1"/>
    <col min="7" max="7" width="4.453125" style="442" customWidth="1"/>
    <col min="8" max="9" width="3.6328125" style="442" customWidth="1"/>
    <col min="10" max="11" width="2.08984375" style="442" customWidth="1"/>
    <col min="12" max="13" width="3.6328125" style="442" customWidth="1"/>
    <col min="14" max="14" width="5.08984375" style="442" customWidth="1"/>
    <col min="15" max="15" width="3.08984375" style="442" customWidth="1"/>
    <col min="16" max="16" width="4.08984375" style="442" customWidth="1"/>
    <col min="17" max="17" width="4.453125" style="442" customWidth="1"/>
    <col min="18" max="19" width="3.6328125" style="442" customWidth="1"/>
    <col min="20" max="21" width="2.08984375" style="442" customWidth="1"/>
    <col min="22" max="23" width="3.6328125" style="442" customWidth="1"/>
    <col min="24" max="24" width="5.08984375" style="442" customWidth="1"/>
    <col min="25" max="25" width="5.6328125" style="442" customWidth="1"/>
    <col min="26" max="28" width="2.6328125" style="442" customWidth="1"/>
    <col min="29" max="32" width="1.6328125" style="442" customWidth="1"/>
    <col min="33" max="33" width="3.08984375" style="442" customWidth="1"/>
    <col min="34" max="34" width="41.08984375" style="424" customWidth="1"/>
    <col min="35" max="35" width="5.6328125" style="13" hidden="1" customWidth="1"/>
    <col min="36" max="40" width="5.90625" style="541" hidden="1" customWidth="1"/>
    <col min="41" max="41" width="5.6328125" style="541" hidden="1" customWidth="1"/>
    <col min="42" max="43" width="5.6328125" style="13" hidden="1" customWidth="1"/>
    <col min="44" max="44" width="9" style="442" customWidth="1"/>
    <col min="45" max="16384" width="9" style="442"/>
  </cols>
  <sheetData>
    <row r="1" spans="2:59" ht="15.75" customHeight="1">
      <c r="O1" s="1061"/>
      <c r="P1" s="1061"/>
      <c r="Q1" s="1061"/>
      <c r="R1" s="1061"/>
      <c r="S1" s="1061"/>
      <c r="T1" s="1061"/>
      <c r="U1" s="1061"/>
      <c r="V1" s="1061"/>
      <c r="W1" s="1061"/>
      <c r="X1" s="476"/>
      <c r="Z1" s="112"/>
      <c r="AA1" s="112"/>
      <c r="AB1" s="112"/>
      <c r="AC1" s="112"/>
      <c r="AD1" s="112"/>
      <c r="AE1" s="112"/>
      <c r="AF1" s="112"/>
      <c r="AG1" s="462" t="str">
        <f>申１!Y1</f>
        <v>令和８年度働く人</v>
      </c>
      <c r="AI1" s="561" t="s">
        <v>339</v>
      </c>
      <c r="AJ1" s="562"/>
      <c r="AK1" s="562"/>
      <c r="AL1" s="562"/>
      <c r="AM1" s="562"/>
      <c r="AN1" s="562"/>
      <c r="AO1" s="563"/>
      <c r="AP1" s="561"/>
      <c r="AQ1" s="561"/>
    </row>
    <row r="2" spans="2:59" ht="14.25" customHeight="1">
      <c r="O2" s="476"/>
      <c r="P2" s="476"/>
      <c r="Q2" s="476"/>
      <c r="R2" s="476"/>
      <c r="S2" s="476"/>
      <c r="T2" s="476"/>
      <c r="U2" s="476"/>
      <c r="V2" s="476"/>
      <c r="W2" s="152"/>
      <c r="X2" s="152"/>
      <c r="Y2" s="152"/>
      <c r="Z2" s="153"/>
      <c r="AA2" s="153"/>
      <c r="AB2" s="153"/>
      <c r="AC2" s="153"/>
      <c r="AD2" s="153"/>
      <c r="AE2" s="153"/>
      <c r="AF2" s="153"/>
      <c r="AG2" s="84" t="str">
        <f>IF(申１!Q11="","",申１!Q11)</f>
        <v/>
      </c>
      <c r="AJ2" s="540"/>
      <c r="AK2" s="540"/>
      <c r="AL2" s="540"/>
      <c r="AM2" s="540"/>
      <c r="AN2" s="540"/>
    </row>
    <row r="3" spans="2:59" s="692" customFormat="1" ht="23.5" customHeight="1">
      <c r="B3" s="403">
        <v>6</v>
      </c>
      <c r="C3" s="85" t="s">
        <v>197</v>
      </c>
      <c r="D3" s="85"/>
      <c r="Q3" s="694"/>
      <c r="R3" s="694"/>
      <c r="S3" s="694"/>
      <c r="AH3" s="695"/>
      <c r="AI3" s="696"/>
      <c r="AJ3" s="564"/>
      <c r="AK3" s="564"/>
      <c r="AL3" s="564"/>
      <c r="AM3" s="564"/>
      <c r="AN3" s="564"/>
      <c r="AO3" s="697"/>
      <c r="AP3" s="696"/>
      <c r="AQ3" s="696"/>
    </row>
    <row r="4" spans="2:59" ht="23.5" customHeight="1">
      <c r="B4" s="42" t="s">
        <v>492</v>
      </c>
      <c r="C4" s="155"/>
      <c r="O4" s="156"/>
      <c r="P4" s="156"/>
      <c r="Q4" s="156"/>
      <c r="R4" s="156"/>
      <c r="S4" s="156"/>
      <c r="AJ4" s="540"/>
      <c r="AK4" s="540"/>
      <c r="AL4" s="540"/>
      <c r="AM4" s="540"/>
      <c r="AN4" s="540"/>
    </row>
    <row r="5" spans="2:59" ht="45.75" customHeight="1">
      <c r="B5" s="974"/>
      <c r="C5" s="773"/>
      <c r="D5" s="773"/>
      <c r="E5" s="942" t="s">
        <v>407</v>
      </c>
      <c r="F5" s="943"/>
      <c r="G5" s="943"/>
      <c r="H5" s="943"/>
      <c r="I5" s="943"/>
      <c r="J5" s="943"/>
      <c r="K5" s="943"/>
      <c r="L5" s="943"/>
      <c r="M5" s="943"/>
      <c r="N5" s="944"/>
      <c r="O5" s="942" t="s">
        <v>287</v>
      </c>
      <c r="P5" s="943"/>
      <c r="Q5" s="943"/>
      <c r="R5" s="943"/>
      <c r="S5" s="943"/>
      <c r="T5" s="943"/>
      <c r="U5" s="943"/>
      <c r="V5" s="943"/>
      <c r="W5" s="943"/>
      <c r="X5" s="944"/>
      <c r="Y5" s="1050" t="s">
        <v>408</v>
      </c>
      <c r="Z5" s="1050"/>
      <c r="AA5" s="1050"/>
      <c r="AB5" s="1050"/>
      <c r="AC5" s="1050"/>
      <c r="AD5" s="1050"/>
      <c r="AE5" s="1050"/>
      <c r="AF5" s="1050"/>
      <c r="AG5" s="1050"/>
      <c r="AJ5" s="542"/>
      <c r="AK5" s="542"/>
      <c r="AL5" s="542"/>
      <c r="AM5" s="542"/>
      <c r="AN5" s="542"/>
      <c r="AO5" s="543"/>
      <c r="AP5" s="544"/>
    </row>
    <row r="6" spans="2:59" s="445" customFormat="1" ht="39.75" customHeight="1">
      <c r="B6" s="157">
        <v>1</v>
      </c>
      <c r="C6" s="1050" t="s">
        <v>198</v>
      </c>
      <c r="D6" s="1051"/>
      <c r="E6" s="1052"/>
      <c r="F6" s="1053"/>
      <c r="G6" s="1053"/>
      <c r="H6" s="1053"/>
      <c r="I6" s="1053"/>
      <c r="J6" s="1053"/>
      <c r="K6" s="1053"/>
      <c r="L6" s="1053"/>
      <c r="M6" s="1053"/>
      <c r="N6" s="1054"/>
      <c r="O6" s="1052"/>
      <c r="P6" s="1053"/>
      <c r="Q6" s="1053"/>
      <c r="R6" s="1053"/>
      <c r="S6" s="1053"/>
      <c r="T6" s="1053"/>
      <c r="U6" s="1053"/>
      <c r="V6" s="1053"/>
      <c r="W6" s="1053"/>
      <c r="X6" s="1054"/>
      <c r="Y6" s="1055"/>
      <c r="Z6" s="1056"/>
      <c r="AA6" s="1057"/>
      <c r="AB6" s="1056"/>
      <c r="AC6" s="1056"/>
      <c r="AD6" s="1056"/>
      <c r="AE6" s="1056"/>
      <c r="AF6" s="1056"/>
      <c r="AG6" s="1058"/>
      <c r="AH6" s="426"/>
      <c r="AI6" s="545"/>
      <c r="AJ6" s="546"/>
      <c r="AK6" s="546"/>
      <c r="AL6" s="546"/>
      <c r="AM6" s="546"/>
      <c r="AN6" s="546"/>
      <c r="AO6" s="547"/>
      <c r="AP6" s="548"/>
      <c r="AQ6" s="545"/>
    </row>
    <row r="7" spans="2:59" s="445" customFormat="1" ht="21.75" customHeight="1">
      <c r="B7" s="1012">
        <v>2</v>
      </c>
      <c r="C7" s="851" t="s">
        <v>149</v>
      </c>
      <c r="D7" s="856"/>
      <c r="E7" s="267"/>
      <c r="F7" s="158" t="s">
        <v>199</v>
      </c>
      <c r="G7" s="1059"/>
      <c r="H7" s="1060"/>
      <c r="I7" s="1060"/>
      <c r="J7" s="1060"/>
      <c r="K7" s="1060"/>
      <c r="L7" s="1060"/>
      <c r="M7" s="1060"/>
      <c r="N7" s="159" t="s">
        <v>196</v>
      </c>
      <c r="O7" s="267"/>
      <c r="P7" s="158" t="s">
        <v>199</v>
      </c>
      <c r="Q7" s="1059"/>
      <c r="R7" s="1060"/>
      <c r="S7" s="1060"/>
      <c r="T7" s="1060"/>
      <c r="U7" s="1060"/>
      <c r="V7" s="1060"/>
      <c r="W7" s="1060"/>
      <c r="X7" s="159" t="s">
        <v>196</v>
      </c>
      <c r="Y7" s="1015"/>
      <c r="Z7" s="1016"/>
      <c r="AA7" s="1016"/>
      <c r="AB7" s="1016"/>
      <c r="AC7" s="1016"/>
      <c r="AD7" s="1016"/>
      <c r="AE7" s="1016"/>
      <c r="AF7" s="1016"/>
      <c r="AG7" s="1017"/>
      <c r="AH7" s="426"/>
      <c r="AI7" s="545"/>
      <c r="AJ7" s="549" t="b">
        <v>0</v>
      </c>
      <c r="AK7" s="549" t="b">
        <v>0</v>
      </c>
      <c r="AL7" s="546"/>
      <c r="AM7" s="546"/>
      <c r="AN7" s="546"/>
      <c r="AO7" s="547"/>
      <c r="AP7" s="548"/>
      <c r="AQ7" s="545"/>
    </row>
    <row r="8" spans="2:59" s="445" customFormat="1" ht="21" customHeight="1">
      <c r="B8" s="1034"/>
      <c r="C8" s="977"/>
      <c r="D8" s="979"/>
      <c r="E8" s="268"/>
      <c r="F8" s="43" t="s">
        <v>148</v>
      </c>
      <c r="G8" s="161"/>
      <c r="H8" s="161"/>
      <c r="I8" s="161"/>
      <c r="J8" s="161"/>
      <c r="K8" s="161"/>
      <c r="L8" s="161"/>
      <c r="M8" s="161"/>
      <c r="N8" s="162"/>
      <c r="O8" s="268"/>
      <c r="P8" s="43" t="s">
        <v>148</v>
      </c>
      <c r="Q8" s="161"/>
      <c r="R8" s="161"/>
      <c r="S8" s="161"/>
      <c r="T8" s="161"/>
      <c r="U8" s="161"/>
      <c r="V8" s="161"/>
      <c r="W8" s="161"/>
      <c r="X8" s="162"/>
      <c r="Y8" s="1006"/>
      <c r="Z8" s="1007"/>
      <c r="AA8" s="1007"/>
      <c r="AB8" s="1007"/>
      <c r="AC8" s="1007"/>
      <c r="AD8" s="1007"/>
      <c r="AE8" s="1007"/>
      <c r="AF8" s="1007"/>
      <c r="AG8" s="1008"/>
      <c r="AH8" s="427"/>
      <c r="AI8" s="545"/>
      <c r="AJ8" s="549" t="b">
        <v>0</v>
      </c>
      <c r="AK8" s="549" t="b">
        <v>0</v>
      </c>
      <c r="AL8" s="550"/>
      <c r="AM8" s="550"/>
      <c r="AN8" s="550"/>
      <c r="AO8" s="551"/>
      <c r="AP8" s="552"/>
      <c r="AQ8" s="552"/>
    </row>
    <row r="9" spans="2:59" s="445" customFormat="1" ht="26.25" customHeight="1">
      <c r="B9" s="1012">
        <v>3</v>
      </c>
      <c r="C9" s="975" t="s">
        <v>200</v>
      </c>
      <c r="D9" s="976"/>
      <c r="E9" s="269"/>
      <c r="F9" s="455" t="s">
        <v>201</v>
      </c>
      <c r="G9" s="164"/>
      <c r="H9" s="450"/>
      <c r="I9" s="164" t="s">
        <v>202</v>
      </c>
      <c r="J9" s="164"/>
      <c r="K9" s="164"/>
      <c r="L9" s="461"/>
      <c r="M9" s="461"/>
      <c r="N9" s="142"/>
      <c r="O9" s="270"/>
      <c r="P9" s="455" t="s">
        <v>201</v>
      </c>
      <c r="Q9" s="164"/>
      <c r="R9" s="450"/>
      <c r="S9" s="164" t="s">
        <v>202</v>
      </c>
      <c r="T9" s="164"/>
      <c r="U9" s="164"/>
      <c r="V9" s="461"/>
      <c r="W9" s="461"/>
      <c r="X9" s="142"/>
      <c r="Y9" s="1016"/>
      <c r="Z9" s="1016"/>
      <c r="AA9" s="1016"/>
      <c r="AB9" s="1016"/>
      <c r="AC9" s="1016"/>
      <c r="AD9" s="1016"/>
      <c r="AE9" s="1016"/>
      <c r="AF9" s="1016"/>
      <c r="AG9" s="1017"/>
      <c r="AH9" s="1030" t="str">
        <f>IF(OR(AND(AJ9=TRUE,AM9=TRUE),AND(AK9=TRUE,AL10=TRUE),AND(AJ9=TRUE,AL10=TRUE),AND(AJ9=TRUE,AL11=TRUE)),"！！申請不可！！休業前と復帰後の雇用形態が異なる場合は申請不可となります。","")</f>
        <v/>
      </c>
      <c r="AI9" s="553" t="s">
        <v>343</v>
      </c>
      <c r="AJ9" s="549" t="b">
        <v>0</v>
      </c>
      <c r="AK9" s="549" t="b">
        <v>0</v>
      </c>
      <c r="AL9" s="549" t="b">
        <v>0</v>
      </c>
      <c r="AM9" s="549" t="b">
        <v>0</v>
      </c>
      <c r="AN9" s="546"/>
      <c r="AO9" s="547"/>
      <c r="AP9" s="552"/>
      <c r="AQ9" s="552"/>
    </row>
    <row r="10" spans="2:59" s="445" customFormat="1" ht="27" customHeight="1">
      <c r="B10" s="1013"/>
      <c r="C10" s="853"/>
      <c r="D10" s="1044"/>
      <c r="E10" s="243"/>
      <c r="F10" s="447" t="s">
        <v>203</v>
      </c>
      <c r="G10" s="441"/>
      <c r="H10" s="441"/>
      <c r="I10" s="441"/>
      <c r="L10" s="434"/>
      <c r="M10" s="434"/>
      <c r="N10" s="435"/>
      <c r="O10" s="63"/>
      <c r="P10" s="447" t="s">
        <v>203</v>
      </c>
      <c r="Q10" s="441"/>
      <c r="R10" s="441"/>
      <c r="S10" s="441"/>
      <c r="V10" s="434"/>
      <c r="W10" s="434"/>
      <c r="X10" s="435"/>
      <c r="Y10" s="1004"/>
      <c r="Z10" s="1004"/>
      <c r="AA10" s="1004"/>
      <c r="AB10" s="1004"/>
      <c r="AC10" s="1004"/>
      <c r="AD10" s="1004"/>
      <c r="AE10" s="1004"/>
      <c r="AF10" s="1004"/>
      <c r="AG10" s="1005"/>
      <c r="AH10" s="1030"/>
      <c r="AI10" s="545"/>
      <c r="AJ10" s="549" t="b">
        <v>0</v>
      </c>
      <c r="AK10" s="546"/>
      <c r="AL10" s="549" t="b">
        <v>0</v>
      </c>
      <c r="AM10" s="546"/>
      <c r="AN10" s="546"/>
      <c r="AO10" s="547"/>
      <c r="AP10" s="552"/>
      <c r="AQ10" s="552"/>
    </row>
    <row r="11" spans="2:59" s="445" customFormat="1" ht="27" customHeight="1">
      <c r="B11" s="1013"/>
      <c r="C11" s="1045"/>
      <c r="D11" s="1044"/>
      <c r="E11" s="243"/>
      <c r="F11" s="784" t="s">
        <v>204</v>
      </c>
      <c r="G11" s="784"/>
      <c r="H11" s="1037"/>
      <c r="I11" s="1037"/>
      <c r="J11" s="1037"/>
      <c r="K11" s="1037"/>
      <c r="L11" s="1037"/>
      <c r="M11" s="1037"/>
      <c r="N11" s="167" t="s">
        <v>196</v>
      </c>
      <c r="O11" s="63"/>
      <c r="P11" s="1046" t="s">
        <v>205</v>
      </c>
      <c r="Q11" s="1046"/>
      <c r="R11" s="814"/>
      <c r="S11" s="814"/>
      <c r="T11" s="814"/>
      <c r="U11" s="814"/>
      <c r="V11" s="814"/>
      <c r="W11" s="814"/>
      <c r="X11" s="167" t="s">
        <v>196</v>
      </c>
      <c r="Y11" s="1004"/>
      <c r="Z11" s="1004"/>
      <c r="AA11" s="1004"/>
      <c r="AB11" s="1004"/>
      <c r="AC11" s="1004"/>
      <c r="AD11" s="1004"/>
      <c r="AE11" s="1004"/>
      <c r="AF11" s="1004"/>
      <c r="AG11" s="1005"/>
      <c r="AH11" s="428"/>
      <c r="AI11" s="545"/>
      <c r="AJ11" s="549" t="b">
        <v>0</v>
      </c>
      <c r="AK11" s="546"/>
      <c r="AL11" s="549" t="b">
        <v>0</v>
      </c>
      <c r="AM11" s="546"/>
      <c r="AN11" s="546"/>
      <c r="AO11" s="547"/>
      <c r="AP11" s="552"/>
      <c r="AQ11" s="552"/>
    </row>
    <row r="12" spans="2:59" s="445" customFormat="1" ht="30.75" customHeight="1">
      <c r="B12" s="1034"/>
      <c r="C12" s="977"/>
      <c r="D12" s="978"/>
      <c r="E12" s="464" t="s">
        <v>350</v>
      </c>
      <c r="F12" s="1047" t="s">
        <v>417</v>
      </c>
      <c r="G12" s="1048"/>
      <c r="H12" s="1048"/>
      <c r="I12" s="1048"/>
      <c r="J12" s="1048"/>
      <c r="K12" s="1048"/>
      <c r="L12" s="1048"/>
      <c r="M12" s="1048"/>
      <c r="N12" s="1048"/>
      <c r="O12" s="1048"/>
      <c r="P12" s="1048"/>
      <c r="Q12" s="1048"/>
      <c r="R12" s="1048"/>
      <c r="S12" s="1048"/>
      <c r="T12" s="1048"/>
      <c r="U12" s="1048"/>
      <c r="V12" s="1048"/>
      <c r="W12" s="1048"/>
      <c r="X12" s="1049"/>
      <c r="Y12" s="1007"/>
      <c r="Z12" s="1007"/>
      <c r="AA12" s="1007"/>
      <c r="AB12" s="1007"/>
      <c r="AC12" s="1007"/>
      <c r="AD12" s="1007"/>
      <c r="AE12" s="1007"/>
      <c r="AF12" s="1007"/>
      <c r="AG12" s="1008"/>
      <c r="AH12" s="429"/>
      <c r="AI12" s="545"/>
      <c r="AJ12" s="549" t="b">
        <v>0</v>
      </c>
      <c r="AK12" s="546"/>
      <c r="AL12" s="546"/>
      <c r="AM12" s="546"/>
      <c r="AN12" s="546"/>
      <c r="AO12" s="547"/>
      <c r="AP12" s="548"/>
      <c r="AQ12" s="545"/>
    </row>
    <row r="13" spans="2:59" s="441" customFormat="1" ht="48.75" customHeight="1">
      <c r="B13" s="468">
        <v>4</v>
      </c>
      <c r="C13" s="975" t="s">
        <v>206</v>
      </c>
      <c r="D13" s="976"/>
      <c r="E13" s="166"/>
      <c r="F13" s="441" t="s">
        <v>207</v>
      </c>
      <c r="G13" s="449"/>
      <c r="H13" s="441" t="s">
        <v>208</v>
      </c>
      <c r="I13" s="449"/>
      <c r="J13" s="40" t="s">
        <v>142</v>
      </c>
      <c r="K13" s="168" t="s">
        <v>209</v>
      </c>
      <c r="L13" s="1037"/>
      <c r="M13" s="1037"/>
      <c r="N13" s="169" t="s">
        <v>210</v>
      </c>
      <c r="O13" s="166"/>
      <c r="P13" s="441" t="s">
        <v>207</v>
      </c>
      <c r="Q13" s="449"/>
      <c r="R13" s="441" t="s">
        <v>208</v>
      </c>
      <c r="S13" s="449"/>
      <c r="T13" s="40" t="s">
        <v>142</v>
      </c>
      <c r="U13" s="168" t="s">
        <v>209</v>
      </c>
      <c r="V13" s="1037"/>
      <c r="W13" s="1037"/>
      <c r="X13" s="169" t="s">
        <v>211</v>
      </c>
      <c r="Y13" s="1015"/>
      <c r="Z13" s="1016"/>
      <c r="AA13" s="1016"/>
      <c r="AB13" s="1016"/>
      <c r="AC13" s="1016"/>
      <c r="AD13" s="1016"/>
      <c r="AE13" s="1016"/>
      <c r="AF13" s="1016"/>
      <c r="AG13" s="1017"/>
      <c r="AH13" s="430"/>
      <c r="AI13" s="554"/>
      <c r="AJ13" s="555" t="b">
        <v>0</v>
      </c>
      <c r="AK13" s="555" t="b">
        <v>0</v>
      </c>
      <c r="AL13" s="555" t="b">
        <v>0</v>
      </c>
      <c r="AM13" s="555" t="b">
        <v>0</v>
      </c>
      <c r="AN13" s="555" t="b">
        <v>0</v>
      </c>
      <c r="AO13" s="556" t="b">
        <v>0</v>
      </c>
      <c r="AP13" s="554"/>
      <c r="AQ13" s="554"/>
    </row>
    <row r="14" spans="2:59" s="445" customFormat="1" ht="33.75" customHeight="1">
      <c r="B14" s="1012">
        <v>5</v>
      </c>
      <c r="C14" s="1038" t="s">
        <v>468</v>
      </c>
      <c r="D14" s="1039"/>
      <c r="E14" s="163"/>
      <c r="F14" s="165" t="s">
        <v>13</v>
      </c>
      <c r="G14" s="165"/>
      <c r="H14" s="451" t="s">
        <v>212</v>
      </c>
      <c r="I14" s="165"/>
      <c r="J14" s="164" t="s">
        <v>12</v>
      </c>
      <c r="K14" s="164"/>
      <c r="L14" s="451"/>
      <c r="M14" s="164" t="s">
        <v>142</v>
      </c>
      <c r="N14" s="170"/>
      <c r="O14" s="163"/>
      <c r="P14" s="165" t="s">
        <v>13</v>
      </c>
      <c r="Q14" s="165"/>
      <c r="R14" s="451" t="s">
        <v>213</v>
      </c>
      <c r="S14" s="165"/>
      <c r="T14" s="164" t="s">
        <v>12</v>
      </c>
      <c r="U14" s="164"/>
      <c r="V14" s="451"/>
      <c r="W14" s="164" t="s">
        <v>115</v>
      </c>
      <c r="X14" s="170"/>
      <c r="Y14" s="1015"/>
      <c r="Z14" s="1016"/>
      <c r="AA14" s="1016"/>
      <c r="AB14" s="1016"/>
      <c r="AC14" s="1016"/>
      <c r="AD14" s="1016"/>
      <c r="AE14" s="1016"/>
      <c r="AF14" s="1016"/>
      <c r="AG14" s="1017"/>
      <c r="AH14" s="431"/>
      <c r="AI14" s="554"/>
      <c r="AJ14" s="555" t="b">
        <v>0</v>
      </c>
      <c r="AK14" s="555" t="b">
        <v>0</v>
      </c>
      <c r="AL14" s="555" t="b">
        <v>0</v>
      </c>
      <c r="AM14" s="555" t="b">
        <v>0</v>
      </c>
      <c r="AN14" s="557"/>
      <c r="AO14" s="558"/>
      <c r="AP14" s="545"/>
      <c r="AQ14" s="554"/>
      <c r="AR14" s="441"/>
      <c r="AS14" s="441"/>
      <c r="AT14" s="441"/>
      <c r="AU14" s="442"/>
      <c r="AV14" s="441"/>
      <c r="AW14" s="442"/>
      <c r="AX14" s="442"/>
      <c r="AY14" s="441"/>
      <c r="AZ14" s="442"/>
      <c r="BA14" s="442"/>
      <c r="BB14" s="441"/>
      <c r="BC14" s="441"/>
      <c r="BD14" s="441"/>
      <c r="BE14" s="441"/>
      <c r="BF14" s="441"/>
      <c r="BG14" s="441"/>
    </row>
    <row r="15" spans="2:59" s="445" customFormat="1" ht="33" customHeight="1">
      <c r="B15" s="1013"/>
      <c r="C15" s="1040"/>
      <c r="D15" s="1041"/>
      <c r="E15" s="1042"/>
      <c r="F15" s="1037"/>
      <c r="G15" s="445" t="s">
        <v>214</v>
      </c>
      <c r="H15" s="1043"/>
      <c r="I15" s="1043"/>
      <c r="J15" s="445" t="s">
        <v>215</v>
      </c>
      <c r="L15" s="441"/>
      <c r="M15" s="441"/>
      <c r="N15" s="171"/>
      <c r="O15" s="1042"/>
      <c r="P15" s="1037"/>
      <c r="Q15" s="445" t="s">
        <v>214</v>
      </c>
      <c r="R15" s="1043"/>
      <c r="S15" s="1043"/>
      <c r="T15" s="445" t="s">
        <v>215</v>
      </c>
      <c r="V15" s="441"/>
      <c r="W15" s="441"/>
      <c r="X15" s="171"/>
      <c r="Y15" s="1003"/>
      <c r="Z15" s="1004"/>
      <c r="AA15" s="1004"/>
      <c r="AB15" s="1004"/>
      <c r="AC15" s="1004"/>
      <c r="AD15" s="1004"/>
      <c r="AE15" s="1004"/>
      <c r="AF15" s="1004"/>
      <c r="AG15" s="1005"/>
      <c r="AH15" s="426"/>
      <c r="AI15" s="554"/>
      <c r="AJ15" s="555" t="b">
        <v>0</v>
      </c>
      <c r="AK15" s="555" t="b">
        <v>0</v>
      </c>
      <c r="AL15" s="555" t="b">
        <v>0</v>
      </c>
      <c r="AM15" s="555" t="b">
        <v>0</v>
      </c>
      <c r="AN15" s="557"/>
      <c r="AO15" s="547"/>
      <c r="AP15" s="545"/>
      <c r="AQ15" s="554"/>
      <c r="AR15" s="441"/>
      <c r="AS15" s="441"/>
      <c r="AT15" s="441"/>
      <c r="AU15" s="442"/>
      <c r="AV15" s="441"/>
      <c r="AW15" s="442"/>
      <c r="AX15" s="442"/>
      <c r="AY15" s="441"/>
      <c r="AZ15" s="442"/>
      <c r="BA15" s="442"/>
      <c r="BB15" s="441"/>
      <c r="BC15" s="441"/>
      <c r="BD15" s="441"/>
      <c r="BE15" s="441"/>
      <c r="BF15" s="441"/>
      <c r="BG15" s="441"/>
    </row>
    <row r="16" spans="2:59" s="445" customFormat="1" ht="26.25" customHeight="1">
      <c r="B16" s="1012">
        <v>6</v>
      </c>
      <c r="C16" s="975" t="s">
        <v>216</v>
      </c>
      <c r="D16" s="852"/>
      <c r="E16" s="172" t="s">
        <v>217</v>
      </c>
      <c r="F16" s="164" t="s">
        <v>218</v>
      </c>
      <c r="G16" s="173"/>
      <c r="H16" s="461"/>
      <c r="I16" s="173"/>
      <c r="J16" s="461" t="s">
        <v>191</v>
      </c>
      <c r="K16" s="461"/>
      <c r="L16" s="173"/>
      <c r="M16" s="173"/>
      <c r="N16" s="174"/>
      <c r="O16" s="460" t="s">
        <v>219</v>
      </c>
      <c r="P16" s="461" t="s">
        <v>218</v>
      </c>
      <c r="Q16" s="461"/>
      <c r="R16" s="461"/>
      <c r="S16" s="461"/>
      <c r="T16" s="461" t="s">
        <v>191</v>
      </c>
      <c r="U16" s="461"/>
      <c r="V16" s="461"/>
      <c r="W16" s="461"/>
      <c r="X16" s="142"/>
      <c r="Y16" s="1015"/>
      <c r="Z16" s="1016"/>
      <c r="AA16" s="1016"/>
      <c r="AB16" s="1016"/>
      <c r="AC16" s="1016"/>
      <c r="AD16" s="1016"/>
      <c r="AE16" s="1016"/>
      <c r="AF16" s="1016"/>
      <c r="AG16" s="1017"/>
      <c r="AH16" s="426"/>
      <c r="AI16" s="554"/>
      <c r="AJ16" s="555" t="b">
        <v>0</v>
      </c>
      <c r="AK16" s="555" t="b">
        <v>0</v>
      </c>
      <c r="AL16" s="555" t="b">
        <v>0</v>
      </c>
      <c r="AM16" s="555" t="b">
        <v>0</v>
      </c>
      <c r="AN16" s="557"/>
      <c r="AO16" s="547"/>
      <c r="AP16" s="545"/>
      <c r="AQ16" s="545"/>
    </row>
    <row r="17" spans="1:59" s="445" customFormat="1" ht="26.25" customHeight="1">
      <c r="B17" s="1034"/>
      <c r="C17" s="824"/>
      <c r="D17" s="825"/>
      <c r="E17" s="1035" t="s">
        <v>220</v>
      </c>
      <c r="F17" s="1036"/>
      <c r="G17" s="1036"/>
      <c r="H17" s="470" t="s">
        <v>145</v>
      </c>
      <c r="I17" s="1033"/>
      <c r="J17" s="1033"/>
      <c r="K17" s="1033"/>
      <c r="L17" s="175" t="s">
        <v>221</v>
      </c>
      <c r="M17" s="175"/>
      <c r="N17" s="175"/>
      <c r="O17" s="1035" t="s">
        <v>220</v>
      </c>
      <c r="P17" s="1036"/>
      <c r="Q17" s="1036"/>
      <c r="R17" s="470" t="s">
        <v>145</v>
      </c>
      <c r="S17" s="1033"/>
      <c r="T17" s="1033"/>
      <c r="U17" s="1033"/>
      <c r="V17" s="175" t="s">
        <v>221</v>
      </c>
      <c r="W17" s="175"/>
      <c r="X17" s="175"/>
      <c r="Y17" s="1006"/>
      <c r="Z17" s="1007"/>
      <c r="AA17" s="1007"/>
      <c r="AB17" s="1007"/>
      <c r="AC17" s="1007"/>
      <c r="AD17" s="1007"/>
      <c r="AE17" s="1007"/>
      <c r="AF17" s="1007"/>
      <c r="AG17" s="1008"/>
      <c r="AH17" s="432"/>
      <c r="AI17" s="545"/>
      <c r="AJ17" s="546"/>
      <c r="AK17" s="546"/>
      <c r="AL17" s="546"/>
      <c r="AM17" s="546"/>
      <c r="AN17" s="546"/>
      <c r="AO17" s="547"/>
      <c r="AP17" s="545"/>
      <c r="AQ17" s="545"/>
    </row>
    <row r="18" spans="1:59" s="445" customFormat="1" ht="33" customHeight="1">
      <c r="B18" s="1012">
        <v>7</v>
      </c>
      <c r="C18" s="975" t="s">
        <v>222</v>
      </c>
      <c r="D18" s="808"/>
      <c r="E18" s="176"/>
      <c r="F18" s="733" t="s">
        <v>223</v>
      </c>
      <c r="G18" s="733"/>
      <c r="H18" s="733" t="s">
        <v>224</v>
      </c>
      <c r="I18" s="733"/>
      <c r="J18" s="733" t="s">
        <v>225</v>
      </c>
      <c r="K18" s="733"/>
      <c r="L18" s="733"/>
      <c r="M18" s="733" t="s">
        <v>226</v>
      </c>
      <c r="N18" s="734"/>
      <c r="O18" s="176"/>
      <c r="P18" s="733" t="s">
        <v>223</v>
      </c>
      <c r="Q18" s="733"/>
      <c r="R18" s="733" t="s">
        <v>224</v>
      </c>
      <c r="S18" s="733"/>
      <c r="T18" s="733" t="s">
        <v>225</v>
      </c>
      <c r="U18" s="733"/>
      <c r="V18" s="733"/>
      <c r="W18" s="733" t="s">
        <v>226</v>
      </c>
      <c r="X18" s="734"/>
      <c r="Y18" s="1015"/>
      <c r="Z18" s="1016"/>
      <c r="AA18" s="1016"/>
      <c r="AB18" s="1016"/>
      <c r="AC18" s="1016"/>
      <c r="AD18" s="1016"/>
      <c r="AE18" s="1016"/>
      <c r="AF18" s="1016"/>
      <c r="AG18" s="1017"/>
      <c r="AH18" s="1032" t="str">
        <f>IF(OR(AND($AJ$18=TRUE,$AK$19=TRUE),AND($AJ$18=TRUE,$AL$19=TRUE),AND($AJ$18=TRUE,$AN$19=TRUE),AND($AM$18=TRUE,$AJ$19=TRUE),AND($AM$18=TRUE,$AK$19=TRUE),AND($AM$18=TRUE,$AL$19=TRUE),AND($AM$18=TRUE,$AN$19=TRUE),AND($AK$18=TRUE,$AL$19=TRUE)),"※給与形態が育業前・復帰後で異なっています。その場合、就業規則や労使協定、労働協約等での規定が必要です。ない場合は申請不可となります。","")</f>
        <v/>
      </c>
      <c r="AI18" s="545"/>
      <c r="AJ18" s="555" t="b">
        <v>0</v>
      </c>
      <c r="AK18" s="555" t="b">
        <v>0</v>
      </c>
      <c r="AL18" s="555" t="b">
        <v>0</v>
      </c>
      <c r="AM18" s="555" t="b">
        <v>0</v>
      </c>
      <c r="AN18" s="555" t="b">
        <v>0</v>
      </c>
      <c r="AO18" s="547"/>
      <c r="AP18" s="545"/>
      <c r="AQ18" s="545"/>
    </row>
    <row r="19" spans="1:59" s="445" customFormat="1" ht="33" customHeight="1">
      <c r="B19" s="1034"/>
      <c r="C19" s="824"/>
      <c r="D19" s="810"/>
      <c r="E19" s="745" t="s">
        <v>227</v>
      </c>
      <c r="F19" s="816"/>
      <c r="G19" s="816"/>
      <c r="H19" s="1033"/>
      <c r="I19" s="1033"/>
      <c r="J19" s="1033"/>
      <c r="K19" s="1033"/>
      <c r="L19" s="1033"/>
      <c r="M19" s="1033"/>
      <c r="N19" s="436" t="s">
        <v>141</v>
      </c>
      <c r="O19" s="745" t="s">
        <v>227</v>
      </c>
      <c r="P19" s="816"/>
      <c r="Q19" s="816"/>
      <c r="R19" s="1033"/>
      <c r="S19" s="1033"/>
      <c r="T19" s="1033"/>
      <c r="U19" s="1033"/>
      <c r="V19" s="1033"/>
      <c r="W19" s="1033"/>
      <c r="X19" s="436" t="s">
        <v>141</v>
      </c>
      <c r="Y19" s="1003"/>
      <c r="Z19" s="1004"/>
      <c r="AA19" s="1004"/>
      <c r="AB19" s="1004"/>
      <c r="AC19" s="1004"/>
      <c r="AD19" s="1004"/>
      <c r="AE19" s="1004"/>
      <c r="AF19" s="1004"/>
      <c r="AG19" s="1005"/>
      <c r="AH19" s="1032"/>
      <c r="AI19" s="545"/>
      <c r="AJ19" s="555" t="b">
        <v>0</v>
      </c>
      <c r="AK19" s="555" t="b">
        <v>0</v>
      </c>
      <c r="AL19" s="555" t="b">
        <v>0</v>
      </c>
      <c r="AM19" s="555" t="b">
        <v>0</v>
      </c>
      <c r="AN19" s="555" t="b">
        <v>0</v>
      </c>
      <c r="AO19" s="547"/>
      <c r="AP19" s="545"/>
      <c r="AQ19" s="545"/>
    </row>
    <row r="20" spans="1:59" s="441" customFormat="1" ht="24.75" customHeight="1">
      <c r="B20" s="1012">
        <v>8</v>
      </c>
      <c r="C20" s="985" t="s">
        <v>467</v>
      </c>
      <c r="D20" s="987"/>
      <c r="E20" s="985" t="s">
        <v>228</v>
      </c>
      <c r="F20" s="986"/>
      <c r="G20" s="986"/>
      <c r="H20" s="986"/>
      <c r="I20" s="986"/>
      <c r="J20" s="986"/>
      <c r="K20" s="986"/>
      <c r="L20" s="986"/>
      <c r="M20" s="986"/>
      <c r="N20" s="987"/>
      <c r="O20" s="985" t="s">
        <v>229</v>
      </c>
      <c r="P20" s="986"/>
      <c r="Q20" s="986"/>
      <c r="R20" s="986"/>
      <c r="S20" s="986"/>
      <c r="T20" s="986"/>
      <c r="U20" s="986"/>
      <c r="V20" s="986"/>
      <c r="W20" s="986"/>
      <c r="X20" s="987"/>
      <c r="Y20" s="1015"/>
      <c r="Z20" s="1016"/>
      <c r="AA20" s="1016"/>
      <c r="AB20" s="1016"/>
      <c r="AC20" s="1016"/>
      <c r="AD20" s="1016"/>
      <c r="AE20" s="1016"/>
      <c r="AF20" s="1016"/>
      <c r="AG20" s="1017"/>
      <c r="AH20" s="1030" t="str">
        <f>IF(OR(AND($AJ$18=TRUE,$AK$19=TRUE),AND($AJ$18=TRUE,$AL$19=TRUE),AND($AJ$18=TRUE,$AN$19=TRUE),AND($AM$18=TRUE,$AJ$19=TRUE),AND($AM$18=TRUE,$AK$19=TRUE),AND($AM$18=TRUE,$AL$19=TRUE),AND($AM$18=TRUE,$AN$19=TRUE),AND($AK$18=TRUE,$AL$19=TRUE)),"就業規則に規定されている場合は当該ページを右側の相違理由欄にご記入ください。労使協定、労働協約等の場合は該当文書（写し）をご提出ください。","")</f>
        <v/>
      </c>
      <c r="AI20" s="554"/>
      <c r="AJ20" s="557"/>
      <c r="AK20" s="557"/>
      <c r="AL20" s="557"/>
      <c r="AM20" s="557"/>
      <c r="AN20" s="557"/>
      <c r="AO20" s="558"/>
      <c r="AP20" s="554"/>
      <c r="AQ20" s="554"/>
    </row>
    <row r="21" spans="1:59" s="441" customFormat="1" ht="30" customHeight="1">
      <c r="B21" s="1013"/>
      <c r="C21" s="988"/>
      <c r="D21" s="990"/>
      <c r="E21" s="177"/>
      <c r="F21" s="1031"/>
      <c r="G21" s="1031"/>
      <c r="H21" s="1031"/>
      <c r="I21" s="1031"/>
      <c r="J21" s="1031"/>
      <c r="K21" s="1031"/>
      <c r="L21" s="1031"/>
      <c r="M21" s="178" t="s">
        <v>230</v>
      </c>
      <c r="N21" s="179"/>
      <c r="O21" s="177"/>
      <c r="P21" s="1031"/>
      <c r="Q21" s="1031"/>
      <c r="R21" s="1031"/>
      <c r="S21" s="1031"/>
      <c r="T21" s="1031"/>
      <c r="U21" s="1031"/>
      <c r="V21" s="1031"/>
      <c r="W21" s="178" t="s">
        <v>230</v>
      </c>
      <c r="X21" s="180"/>
      <c r="Y21" s="1006"/>
      <c r="Z21" s="1007"/>
      <c r="AA21" s="1007"/>
      <c r="AB21" s="1007"/>
      <c r="AC21" s="1007"/>
      <c r="AD21" s="1007"/>
      <c r="AE21" s="1007"/>
      <c r="AF21" s="1007"/>
      <c r="AG21" s="1008"/>
      <c r="AH21" s="1030"/>
      <c r="AI21" s="554"/>
      <c r="AJ21" s="557"/>
      <c r="AK21" s="557"/>
      <c r="AL21" s="557"/>
      <c r="AM21" s="557"/>
      <c r="AN21" s="557"/>
      <c r="AO21" s="558"/>
      <c r="AP21" s="554"/>
      <c r="AQ21" s="554"/>
    </row>
    <row r="22" spans="1:59" s="441" customFormat="1" ht="19.5" customHeight="1">
      <c r="B22" s="1013"/>
      <c r="C22" s="988"/>
      <c r="D22" s="990"/>
      <c r="E22" s="985" t="s">
        <v>231</v>
      </c>
      <c r="F22" s="986"/>
      <c r="G22" s="986"/>
      <c r="H22" s="986"/>
      <c r="I22" s="986"/>
      <c r="J22" s="986"/>
      <c r="K22" s="986"/>
      <c r="L22" s="986"/>
      <c r="M22" s="986"/>
      <c r="N22" s="987"/>
      <c r="O22" s="985" t="s">
        <v>231</v>
      </c>
      <c r="P22" s="986"/>
      <c r="Q22" s="986"/>
      <c r="R22" s="986"/>
      <c r="S22" s="986"/>
      <c r="T22" s="986"/>
      <c r="U22" s="986"/>
      <c r="V22" s="986"/>
      <c r="W22" s="986"/>
      <c r="X22" s="987"/>
      <c r="Y22" s="1018"/>
      <c r="Z22" s="1019"/>
      <c r="AA22" s="1019"/>
      <c r="AB22" s="1019"/>
      <c r="AC22" s="1019"/>
      <c r="AD22" s="1019"/>
      <c r="AE22" s="1019"/>
      <c r="AF22" s="1019"/>
      <c r="AG22" s="1020"/>
      <c r="AH22" s="430"/>
      <c r="AI22" s="554"/>
      <c r="AJ22" s="559"/>
      <c r="AK22" s="559"/>
      <c r="AL22" s="559"/>
      <c r="AM22" s="559"/>
      <c r="AN22" s="559"/>
      <c r="AO22" s="560"/>
      <c r="AP22" s="554"/>
      <c r="AQ22" s="554"/>
    </row>
    <row r="23" spans="1:59" s="441" customFormat="1" ht="30" customHeight="1">
      <c r="B23" s="1013"/>
      <c r="C23" s="988"/>
      <c r="D23" s="990"/>
      <c r="E23" s="160"/>
      <c r="F23" s="1027"/>
      <c r="G23" s="1027"/>
      <c r="H23" s="1027"/>
      <c r="I23" s="1027"/>
      <c r="J23" s="1027"/>
      <c r="K23" s="1027"/>
      <c r="L23" s="1027"/>
      <c r="M23" s="161" t="s">
        <v>230</v>
      </c>
      <c r="N23" s="162"/>
      <c r="O23" s="160"/>
      <c r="P23" s="1027"/>
      <c r="Q23" s="1027"/>
      <c r="R23" s="1027"/>
      <c r="S23" s="1027"/>
      <c r="T23" s="1027"/>
      <c r="U23" s="1027"/>
      <c r="V23" s="1027"/>
      <c r="W23" s="161" t="s">
        <v>230</v>
      </c>
      <c r="X23" s="162"/>
      <c r="Y23" s="1021"/>
      <c r="Z23" s="1022"/>
      <c r="AA23" s="1022"/>
      <c r="AB23" s="1022"/>
      <c r="AC23" s="1022"/>
      <c r="AD23" s="1022"/>
      <c r="AE23" s="1022"/>
      <c r="AF23" s="1022"/>
      <c r="AG23" s="1023"/>
      <c r="AH23" s="429"/>
      <c r="AI23" s="554"/>
      <c r="AJ23" s="559"/>
      <c r="AK23" s="559"/>
      <c r="AL23" s="559"/>
      <c r="AM23" s="559"/>
      <c r="AN23" s="559"/>
      <c r="AO23" s="560"/>
      <c r="AP23" s="554"/>
      <c r="AQ23" s="554"/>
    </row>
    <row r="24" spans="1:59" s="441" customFormat="1" ht="30" customHeight="1">
      <c r="B24" s="1014"/>
      <c r="C24" s="991"/>
      <c r="D24" s="993"/>
      <c r="E24" s="1009" t="s">
        <v>232</v>
      </c>
      <c r="F24" s="1028"/>
      <c r="G24" s="1028"/>
      <c r="H24" s="1028"/>
      <c r="I24" s="1028"/>
      <c r="J24" s="1028"/>
      <c r="K24" s="1028"/>
      <c r="L24" s="1028"/>
      <c r="M24" s="1028"/>
      <c r="N24" s="1029"/>
      <c r="O24" s="1009" t="s">
        <v>232</v>
      </c>
      <c r="P24" s="1028"/>
      <c r="Q24" s="1028"/>
      <c r="R24" s="1028"/>
      <c r="S24" s="1028"/>
      <c r="T24" s="1028"/>
      <c r="U24" s="1028"/>
      <c r="V24" s="1028"/>
      <c r="W24" s="1028"/>
      <c r="X24" s="1029"/>
      <c r="Y24" s="1024"/>
      <c r="Z24" s="1025"/>
      <c r="AA24" s="1025"/>
      <c r="AB24" s="1025"/>
      <c r="AC24" s="1025"/>
      <c r="AD24" s="1025"/>
      <c r="AE24" s="1025"/>
      <c r="AF24" s="1025"/>
      <c r="AG24" s="1026"/>
      <c r="AH24" s="429"/>
      <c r="AI24" s="554"/>
      <c r="AJ24" s="559"/>
      <c r="AK24" s="559"/>
      <c r="AL24" s="559"/>
      <c r="AM24" s="559"/>
      <c r="AN24" s="559"/>
      <c r="AO24" s="560"/>
      <c r="AP24" s="554"/>
      <c r="AQ24" s="554"/>
    </row>
    <row r="25" spans="1:59" ht="26.25" customHeight="1">
      <c r="B25" s="998">
        <v>9</v>
      </c>
      <c r="C25" s="999" t="s">
        <v>233</v>
      </c>
      <c r="D25" s="1000"/>
      <c r="E25" s="166"/>
      <c r="F25" s="445" t="s">
        <v>189</v>
      </c>
      <c r="G25" s="445"/>
      <c r="H25" s="445"/>
      <c r="I25" s="449"/>
      <c r="J25" s="445" t="s">
        <v>191</v>
      </c>
      <c r="K25" s="445"/>
      <c r="L25" s="445"/>
      <c r="M25" s="445"/>
      <c r="N25" s="181"/>
      <c r="O25" s="166"/>
      <c r="P25" s="445" t="s">
        <v>189</v>
      </c>
      <c r="Q25" s="445"/>
      <c r="R25" s="445"/>
      <c r="S25" s="449"/>
      <c r="T25" s="445" t="s">
        <v>191</v>
      </c>
      <c r="U25" s="445"/>
      <c r="V25" s="445"/>
      <c r="W25" s="445"/>
      <c r="X25" s="181"/>
      <c r="Y25" s="1003"/>
      <c r="Z25" s="1004"/>
      <c r="AA25" s="1004"/>
      <c r="AB25" s="1004"/>
      <c r="AC25" s="1004"/>
      <c r="AD25" s="1004"/>
      <c r="AE25" s="1004"/>
      <c r="AF25" s="1004"/>
      <c r="AG25" s="1005"/>
      <c r="AI25" s="544"/>
      <c r="AJ25" s="555" t="b">
        <v>0</v>
      </c>
      <c r="AK25" s="555" t="b">
        <v>0</v>
      </c>
      <c r="AL25" s="555" t="b">
        <v>0</v>
      </c>
      <c r="AM25" s="555" t="b">
        <v>0</v>
      </c>
      <c r="AN25" s="557"/>
    </row>
    <row r="26" spans="1:59" ht="26.25" customHeight="1">
      <c r="B26" s="998"/>
      <c r="C26" s="1001"/>
      <c r="D26" s="1002"/>
      <c r="E26" s="1009" t="s">
        <v>234</v>
      </c>
      <c r="F26" s="1010"/>
      <c r="G26" s="1010"/>
      <c r="H26" s="1010"/>
      <c r="I26" s="1010"/>
      <c r="J26" s="1010"/>
      <c r="K26" s="1010"/>
      <c r="L26" s="1010"/>
      <c r="M26" s="1010"/>
      <c r="N26" s="1011"/>
      <c r="O26" s="1009" t="s">
        <v>235</v>
      </c>
      <c r="P26" s="1010"/>
      <c r="Q26" s="1010"/>
      <c r="R26" s="1010"/>
      <c r="S26" s="1010"/>
      <c r="T26" s="1010"/>
      <c r="U26" s="1010"/>
      <c r="V26" s="1010"/>
      <c r="W26" s="1010"/>
      <c r="X26" s="1011"/>
      <c r="Y26" s="1006"/>
      <c r="Z26" s="1007"/>
      <c r="AA26" s="1007"/>
      <c r="AB26" s="1007"/>
      <c r="AC26" s="1007"/>
      <c r="AD26" s="1007"/>
      <c r="AE26" s="1007"/>
      <c r="AF26" s="1007"/>
      <c r="AG26" s="1008"/>
      <c r="AH26" s="425"/>
    </row>
    <row r="27" spans="1:59" ht="6" customHeight="1">
      <c r="B27" s="441"/>
      <c r="C27" s="441"/>
      <c r="D27" s="441"/>
      <c r="E27" s="182"/>
      <c r="G27" s="182"/>
      <c r="H27" s="182"/>
      <c r="I27" s="182"/>
      <c r="J27" s="182"/>
      <c r="K27" s="182"/>
      <c r="L27" s="182"/>
      <c r="M27" s="182"/>
      <c r="N27" s="182"/>
      <c r="O27" s="182"/>
      <c r="P27" s="182"/>
      <c r="Q27" s="182"/>
      <c r="R27" s="182"/>
      <c r="S27" s="182"/>
      <c r="T27" s="182"/>
      <c r="U27" s="182"/>
      <c r="V27" s="182"/>
      <c r="W27" s="182"/>
      <c r="X27" s="182"/>
      <c r="Y27" s="183"/>
      <c r="Z27" s="183"/>
      <c r="AA27" s="183"/>
      <c r="AB27" s="183"/>
      <c r="AC27" s="183"/>
      <c r="AD27" s="183"/>
      <c r="AE27" s="183"/>
      <c r="AF27" s="183"/>
      <c r="AG27" s="183"/>
    </row>
    <row r="28" spans="1:59" s="424" customFormat="1">
      <c r="A28" s="442"/>
      <c r="B28" s="442"/>
      <c r="C28" s="82"/>
      <c r="D28" s="82"/>
      <c r="E28" s="442"/>
      <c r="F28" s="442"/>
      <c r="G28" s="442"/>
      <c r="H28" s="442"/>
      <c r="I28" s="442"/>
      <c r="J28" s="442"/>
      <c r="K28" s="442"/>
      <c r="L28" s="442"/>
      <c r="M28" s="442"/>
      <c r="N28" s="442"/>
      <c r="O28" s="442"/>
      <c r="P28" s="442"/>
      <c r="Q28" s="442"/>
      <c r="R28" s="442"/>
      <c r="S28" s="442"/>
      <c r="T28" s="442"/>
      <c r="U28" s="442"/>
      <c r="V28" s="442"/>
      <c r="W28" s="442"/>
      <c r="X28" s="442"/>
      <c r="Y28" s="442"/>
      <c r="Z28" s="442"/>
      <c r="AA28" s="442"/>
      <c r="AB28" s="442"/>
      <c r="AC28" s="442"/>
      <c r="AD28" s="442"/>
      <c r="AE28" s="442"/>
      <c r="AF28" s="442"/>
      <c r="AG28" s="442"/>
      <c r="AI28" s="13"/>
      <c r="AJ28" s="541"/>
      <c r="AK28" s="541"/>
      <c r="AL28" s="541"/>
      <c r="AM28" s="541"/>
      <c r="AN28" s="541"/>
      <c r="AO28" s="541"/>
      <c r="AP28" s="13"/>
      <c r="AQ28" s="13"/>
      <c r="AR28" s="442"/>
      <c r="AS28" s="442"/>
      <c r="AT28" s="442"/>
      <c r="AU28" s="442"/>
      <c r="AV28" s="442"/>
      <c r="AW28" s="442"/>
      <c r="AX28" s="442"/>
      <c r="AY28" s="442"/>
      <c r="AZ28" s="442"/>
      <c r="BA28" s="442"/>
      <c r="BB28" s="442"/>
      <c r="BC28" s="442"/>
      <c r="BD28" s="442"/>
      <c r="BE28" s="442"/>
      <c r="BF28" s="442"/>
      <c r="BG28" s="442"/>
    </row>
    <row r="29" spans="1:59" s="424" customFormat="1" ht="23.5" customHeight="1">
      <c r="A29" s="442"/>
      <c r="B29" s="698" t="s">
        <v>295</v>
      </c>
      <c r="C29" s="186"/>
      <c r="D29" s="186"/>
      <c r="E29" s="187"/>
      <c r="F29" s="187"/>
      <c r="G29" s="187"/>
      <c r="H29" s="187"/>
      <c r="I29" s="187"/>
      <c r="J29" s="187"/>
      <c r="K29" s="187"/>
      <c r="L29" s="187"/>
      <c r="M29" s="187"/>
      <c r="N29" s="187"/>
      <c r="O29" s="187"/>
      <c r="P29" s="187"/>
      <c r="Q29" s="187"/>
      <c r="R29" s="187"/>
      <c r="S29" s="187"/>
      <c r="T29" s="187"/>
      <c r="U29" s="187"/>
      <c r="V29" s="187"/>
      <c r="W29" s="187"/>
      <c r="X29" s="187"/>
      <c r="Y29" s="187"/>
      <c r="Z29" s="187"/>
      <c r="AA29" s="187"/>
      <c r="AB29" s="187"/>
      <c r="AC29" s="187"/>
      <c r="AD29" s="187"/>
      <c r="AE29" s="187"/>
      <c r="AF29" s="187"/>
      <c r="AG29" s="188"/>
      <c r="AI29" s="13"/>
      <c r="AJ29" s="541"/>
      <c r="AK29" s="541"/>
      <c r="AL29" s="541"/>
      <c r="AM29" s="541"/>
      <c r="AN29" s="541"/>
      <c r="AO29" s="541"/>
      <c r="AP29" s="13"/>
      <c r="AQ29" s="13"/>
      <c r="AR29" s="442"/>
      <c r="AS29" s="442"/>
      <c r="AT29" s="442"/>
      <c r="AU29" s="442"/>
      <c r="AV29" s="442"/>
      <c r="AW29" s="442"/>
      <c r="AX29" s="442"/>
      <c r="AY29" s="442"/>
      <c r="AZ29" s="442"/>
      <c r="BA29" s="442"/>
      <c r="BB29" s="442"/>
      <c r="BC29" s="442"/>
      <c r="BD29" s="442"/>
      <c r="BE29" s="442"/>
      <c r="BF29" s="442"/>
      <c r="BG29" s="442"/>
    </row>
    <row r="30" spans="1:59" s="424" customFormat="1" ht="23.5" customHeight="1">
      <c r="A30" s="442"/>
      <c r="B30" s="189"/>
      <c r="C30" s="82"/>
      <c r="D30" s="82"/>
      <c r="E30" s="442"/>
      <c r="F30" s="442"/>
      <c r="G30" s="442"/>
      <c r="H30" s="442"/>
      <c r="I30" s="442"/>
      <c r="J30" s="442"/>
      <c r="K30" s="442"/>
      <c r="L30" s="442"/>
      <c r="M30" s="442"/>
      <c r="N30" s="442"/>
      <c r="O30" s="442"/>
      <c r="P30" s="442"/>
      <c r="Q30" s="442"/>
      <c r="R30" s="442"/>
      <c r="S30" s="442"/>
      <c r="T30" s="442"/>
      <c r="U30" s="442"/>
      <c r="V30" s="442"/>
      <c r="W30" s="442"/>
      <c r="X30" s="442"/>
      <c r="Y30" s="442"/>
      <c r="Z30" s="442"/>
      <c r="AA30" s="442"/>
      <c r="AB30" s="442"/>
      <c r="AC30" s="442"/>
      <c r="AD30" s="442"/>
      <c r="AE30" s="442"/>
      <c r="AF30" s="442"/>
      <c r="AG30" s="190"/>
      <c r="AI30" s="13"/>
      <c r="AJ30" s="541"/>
      <c r="AK30" s="541"/>
      <c r="AL30" s="541"/>
      <c r="AM30" s="541"/>
      <c r="AN30" s="541"/>
      <c r="AO30" s="541"/>
      <c r="AP30" s="13"/>
      <c r="AQ30" s="13"/>
      <c r="AR30" s="442"/>
      <c r="AS30" s="442"/>
      <c r="AT30" s="442"/>
      <c r="AU30" s="442"/>
      <c r="AV30" s="442"/>
      <c r="AW30" s="442"/>
      <c r="AX30" s="442"/>
      <c r="AY30" s="442"/>
      <c r="AZ30" s="442"/>
      <c r="BA30" s="442"/>
      <c r="BB30" s="442"/>
      <c r="BC30" s="442"/>
      <c r="BD30" s="442"/>
      <c r="BE30" s="442"/>
      <c r="BF30" s="442"/>
      <c r="BG30" s="442"/>
    </row>
    <row r="31" spans="1:59" s="424" customFormat="1" ht="23.5" customHeight="1">
      <c r="A31" s="442"/>
      <c r="B31" s="189"/>
      <c r="C31" s="82"/>
      <c r="D31" s="82"/>
      <c r="E31" s="442"/>
      <c r="F31" s="442"/>
      <c r="G31" s="442"/>
      <c r="H31" s="442"/>
      <c r="I31" s="442"/>
      <c r="J31" s="442"/>
      <c r="K31" s="442"/>
      <c r="L31" s="442"/>
      <c r="M31" s="442"/>
      <c r="N31" s="442"/>
      <c r="O31" s="442"/>
      <c r="P31" s="442"/>
      <c r="Q31" s="442"/>
      <c r="R31" s="442"/>
      <c r="S31" s="442"/>
      <c r="T31" s="442"/>
      <c r="U31" s="442"/>
      <c r="V31" s="442"/>
      <c r="W31" s="442"/>
      <c r="X31" s="442"/>
      <c r="Y31" s="442"/>
      <c r="Z31" s="442"/>
      <c r="AA31" s="442"/>
      <c r="AB31" s="442"/>
      <c r="AC31" s="442"/>
      <c r="AD31" s="442"/>
      <c r="AE31" s="442"/>
      <c r="AF31" s="442"/>
      <c r="AG31" s="190"/>
      <c r="AI31" s="13"/>
      <c r="AJ31" s="541"/>
      <c r="AK31" s="541"/>
      <c r="AL31" s="541"/>
      <c r="AM31" s="541"/>
      <c r="AN31" s="541"/>
      <c r="AO31" s="541"/>
      <c r="AP31" s="13"/>
      <c r="AQ31" s="13"/>
      <c r="AR31" s="442"/>
      <c r="AS31" s="442"/>
      <c r="AT31" s="442"/>
      <c r="AU31" s="442"/>
      <c r="AV31" s="442"/>
      <c r="AW31" s="442"/>
      <c r="AX31" s="442"/>
      <c r="AY31" s="442"/>
      <c r="AZ31" s="442"/>
      <c r="BA31" s="442"/>
      <c r="BB31" s="442"/>
      <c r="BC31" s="442"/>
      <c r="BD31" s="442"/>
      <c r="BE31" s="442"/>
      <c r="BF31" s="442"/>
      <c r="BG31" s="442"/>
    </row>
    <row r="32" spans="1:59" s="424" customFormat="1" ht="23.5" customHeight="1">
      <c r="A32" s="442"/>
      <c r="B32" s="189"/>
      <c r="C32" s="82"/>
      <c r="D32" s="82"/>
      <c r="E32" s="442"/>
      <c r="F32" s="442"/>
      <c r="G32" s="442"/>
      <c r="H32" s="442"/>
      <c r="I32" s="442"/>
      <c r="J32" s="442"/>
      <c r="K32" s="442"/>
      <c r="L32" s="442"/>
      <c r="M32" s="442"/>
      <c r="N32" s="442"/>
      <c r="O32" s="442"/>
      <c r="P32" s="442"/>
      <c r="Q32" s="442"/>
      <c r="R32" s="442"/>
      <c r="S32" s="442"/>
      <c r="T32" s="442"/>
      <c r="U32" s="442"/>
      <c r="V32" s="442"/>
      <c r="W32" s="442"/>
      <c r="X32" s="442"/>
      <c r="Y32" s="442"/>
      <c r="Z32" s="442"/>
      <c r="AA32" s="442"/>
      <c r="AB32" s="442"/>
      <c r="AC32" s="442"/>
      <c r="AD32" s="442"/>
      <c r="AE32" s="442"/>
      <c r="AF32" s="442"/>
      <c r="AG32" s="190"/>
      <c r="AI32" s="13"/>
      <c r="AJ32" s="541"/>
      <c r="AK32" s="541"/>
      <c r="AL32" s="541"/>
      <c r="AM32" s="541"/>
      <c r="AN32" s="541"/>
      <c r="AO32" s="541"/>
      <c r="AP32" s="13"/>
      <c r="AQ32" s="13"/>
      <c r="AR32" s="442"/>
      <c r="AS32" s="442"/>
      <c r="AT32" s="442"/>
      <c r="AU32" s="442"/>
      <c r="AV32" s="442"/>
      <c r="AW32" s="442"/>
      <c r="AX32" s="442"/>
      <c r="AY32" s="442"/>
      <c r="AZ32" s="442"/>
      <c r="BA32" s="442"/>
      <c r="BB32" s="442"/>
      <c r="BC32" s="442"/>
      <c r="BD32" s="442"/>
      <c r="BE32" s="442"/>
      <c r="BF32" s="442"/>
      <c r="BG32" s="442"/>
    </row>
    <row r="33" spans="1:59" s="424" customFormat="1" ht="23.5" customHeight="1">
      <c r="A33" s="442"/>
      <c r="B33" s="189"/>
      <c r="C33" s="82"/>
      <c r="D33" s="82"/>
      <c r="E33" s="442"/>
      <c r="F33" s="442"/>
      <c r="G33" s="442"/>
      <c r="H33" s="442"/>
      <c r="I33" s="442"/>
      <c r="J33" s="442"/>
      <c r="K33" s="442"/>
      <c r="L33" s="442"/>
      <c r="M33" s="442"/>
      <c r="N33" s="442"/>
      <c r="O33" s="442"/>
      <c r="P33" s="442"/>
      <c r="Q33" s="442"/>
      <c r="R33" s="442"/>
      <c r="S33" s="442"/>
      <c r="T33" s="442"/>
      <c r="U33" s="442"/>
      <c r="V33" s="442"/>
      <c r="W33" s="442"/>
      <c r="X33" s="442"/>
      <c r="Y33" s="442"/>
      <c r="Z33" s="442"/>
      <c r="AA33" s="442"/>
      <c r="AB33" s="442"/>
      <c r="AC33" s="442"/>
      <c r="AD33" s="442"/>
      <c r="AE33" s="442"/>
      <c r="AF33" s="442"/>
      <c r="AG33" s="190"/>
      <c r="AI33" s="13"/>
      <c r="AJ33" s="541"/>
      <c r="AK33" s="541"/>
      <c r="AL33" s="541"/>
      <c r="AM33" s="541"/>
      <c r="AN33" s="541"/>
      <c r="AO33" s="541"/>
      <c r="AP33" s="13"/>
      <c r="AQ33" s="13"/>
      <c r="AR33" s="442"/>
      <c r="AS33" s="442"/>
      <c r="AT33" s="442"/>
      <c r="AU33" s="442"/>
      <c r="AV33" s="442"/>
      <c r="AW33" s="442"/>
      <c r="AX33" s="442"/>
      <c r="AY33" s="442"/>
      <c r="AZ33" s="442"/>
      <c r="BA33" s="442"/>
      <c r="BB33" s="442"/>
      <c r="BC33" s="442"/>
      <c r="BD33" s="442"/>
      <c r="BE33" s="442"/>
      <c r="BF33" s="442"/>
      <c r="BG33" s="442"/>
    </row>
    <row r="34" spans="1:59" s="424" customFormat="1" ht="23.5" customHeight="1">
      <c r="A34" s="442"/>
      <c r="B34" s="189"/>
      <c r="C34" s="82"/>
      <c r="D34" s="82"/>
      <c r="E34" s="442"/>
      <c r="F34" s="442"/>
      <c r="G34" s="442"/>
      <c r="H34" s="442"/>
      <c r="I34" s="442"/>
      <c r="J34" s="442"/>
      <c r="K34" s="442"/>
      <c r="L34" s="442"/>
      <c r="M34" s="442"/>
      <c r="N34" s="442"/>
      <c r="O34" s="442"/>
      <c r="P34" s="442"/>
      <c r="Q34" s="442"/>
      <c r="R34" s="442"/>
      <c r="S34" s="442"/>
      <c r="T34" s="442"/>
      <c r="U34" s="442"/>
      <c r="V34" s="442"/>
      <c r="W34" s="442"/>
      <c r="X34" s="442"/>
      <c r="Y34" s="442"/>
      <c r="Z34" s="442"/>
      <c r="AA34" s="442"/>
      <c r="AB34" s="442"/>
      <c r="AC34" s="442"/>
      <c r="AD34" s="442"/>
      <c r="AE34" s="442"/>
      <c r="AF34" s="442"/>
      <c r="AG34" s="190"/>
      <c r="AI34" s="13"/>
      <c r="AJ34" s="541"/>
      <c r="AK34" s="541"/>
      <c r="AL34" s="541"/>
      <c r="AM34" s="541"/>
      <c r="AN34" s="541"/>
      <c r="AO34" s="541"/>
      <c r="AP34" s="13"/>
      <c r="AQ34" s="13"/>
      <c r="AR34" s="442"/>
      <c r="AS34" s="442"/>
      <c r="AT34" s="442"/>
      <c r="AU34" s="442"/>
      <c r="AV34" s="442"/>
      <c r="AW34" s="442"/>
      <c r="AX34" s="442"/>
      <c r="AY34" s="442"/>
      <c r="AZ34" s="442"/>
      <c r="BA34" s="442"/>
      <c r="BB34" s="442"/>
      <c r="BC34" s="442"/>
      <c r="BD34" s="442"/>
      <c r="BE34" s="442"/>
      <c r="BF34" s="442"/>
      <c r="BG34" s="442"/>
    </row>
    <row r="35" spans="1:59" s="424" customFormat="1" ht="23.5" customHeight="1">
      <c r="A35" s="442"/>
      <c r="B35" s="191"/>
      <c r="C35" s="192"/>
      <c r="D35" s="192"/>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c r="AD35" s="193"/>
      <c r="AE35" s="193"/>
      <c r="AF35" s="193"/>
      <c r="AG35" s="194"/>
      <c r="AI35" s="13"/>
      <c r="AJ35" s="541"/>
      <c r="AK35" s="541"/>
      <c r="AL35" s="541"/>
      <c r="AM35" s="541"/>
      <c r="AN35" s="541"/>
      <c r="AO35" s="541"/>
      <c r="AP35" s="13"/>
      <c r="AQ35" s="13"/>
      <c r="AR35" s="442"/>
      <c r="AS35" s="442"/>
      <c r="AT35" s="442"/>
      <c r="AU35" s="442"/>
      <c r="AV35" s="442"/>
      <c r="AW35" s="442"/>
      <c r="AX35" s="442"/>
      <c r="AY35" s="442"/>
      <c r="AZ35" s="442"/>
      <c r="BA35" s="442"/>
      <c r="BB35" s="442"/>
      <c r="BC35" s="442"/>
      <c r="BD35" s="442"/>
      <c r="BE35" s="442"/>
      <c r="BF35" s="442"/>
      <c r="BG35" s="442"/>
    </row>
  </sheetData>
  <sheetProtection algorithmName="SHA-512" hashValue="hyruiEwHJtXEzjdkENBFYxJytwy9r/96XejHoU2vwjHO6ZqIn1KqS8siQ2EfeObZf4Plh3fXAhUyTRP6AK5WwA==" saltValue="QMYbxverRYnFYIhI1uJJGw==" spinCount="100000" sheet="1" formatCells="0" formatColumns="0" formatRows="0" selectLockedCells="1"/>
  <mergeCells count="77">
    <mergeCell ref="O1:W1"/>
    <mergeCell ref="B5:D5"/>
    <mergeCell ref="E5:N5"/>
    <mergeCell ref="O5:X5"/>
    <mergeCell ref="Y5:AG5"/>
    <mergeCell ref="C6:D6"/>
    <mergeCell ref="E6:N6"/>
    <mergeCell ref="O6:X6"/>
    <mergeCell ref="Y6:AG6"/>
    <mergeCell ref="B7:B8"/>
    <mergeCell ref="C7:D8"/>
    <mergeCell ref="G7:M7"/>
    <mergeCell ref="Q7:W7"/>
    <mergeCell ref="Y7:AG8"/>
    <mergeCell ref="B9:B12"/>
    <mergeCell ref="C9:D12"/>
    <mergeCell ref="Y9:AG12"/>
    <mergeCell ref="AH9:AH10"/>
    <mergeCell ref="F11:G11"/>
    <mergeCell ref="H11:M11"/>
    <mergeCell ref="P11:Q11"/>
    <mergeCell ref="R11:W11"/>
    <mergeCell ref="F12:X12"/>
    <mergeCell ref="C13:D13"/>
    <mergeCell ref="L13:M13"/>
    <mergeCell ref="V13:W13"/>
    <mergeCell ref="Y13:AG13"/>
    <mergeCell ref="B14:B15"/>
    <mergeCell ref="C14:D15"/>
    <mergeCell ref="Y14:AG15"/>
    <mergeCell ref="E15:F15"/>
    <mergeCell ref="H15:I15"/>
    <mergeCell ref="O15:P15"/>
    <mergeCell ref="R15:S15"/>
    <mergeCell ref="B16:B17"/>
    <mergeCell ref="C16:D17"/>
    <mergeCell ref="Y16:AG17"/>
    <mergeCell ref="E17:G17"/>
    <mergeCell ref="I17:K17"/>
    <mergeCell ref="O17:Q17"/>
    <mergeCell ref="S17:U17"/>
    <mergeCell ref="AH18:AH19"/>
    <mergeCell ref="O19:Q19"/>
    <mergeCell ref="R19:W19"/>
    <mergeCell ref="B18:B19"/>
    <mergeCell ref="C18:D19"/>
    <mergeCell ref="F18:G18"/>
    <mergeCell ref="H18:I18"/>
    <mergeCell ref="J18:L18"/>
    <mergeCell ref="M18:N18"/>
    <mergeCell ref="E19:G19"/>
    <mergeCell ref="H19:M19"/>
    <mergeCell ref="P18:Q18"/>
    <mergeCell ref="R18:S18"/>
    <mergeCell ref="T18:V18"/>
    <mergeCell ref="W18:X18"/>
    <mergeCell ref="Y18:AG19"/>
    <mergeCell ref="AH20:AH21"/>
    <mergeCell ref="F21:L21"/>
    <mergeCell ref="P21:V21"/>
    <mergeCell ref="E22:N22"/>
    <mergeCell ref="O22:X22"/>
    <mergeCell ref="B20:B24"/>
    <mergeCell ref="C20:D24"/>
    <mergeCell ref="E20:N20"/>
    <mergeCell ref="O20:X20"/>
    <mergeCell ref="Y20:AG21"/>
    <mergeCell ref="Y22:AG24"/>
    <mergeCell ref="F23:L23"/>
    <mergeCell ref="P23:V23"/>
    <mergeCell ref="E24:N24"/>
    <mergeCell ref="O24:X24"/>
    <mergeCell ref="B25:B26"/>
    <mergeCell ref="C25:D26"/>
    <mergeCell ref="Y25:AG26"/>
    <mergeCell ref="E26:N26"/>
    <mergeCell ref="O26:X26"/>
  </mergeCells>
  <phoneticPr fontId="11"/>
  <conditionalFormatting sqref="E6">
    <cfRule type="expression" dxfId="145" priority="57">
      <formula>$E$6=""</formula>
    </cfRule>
  </conditionalFormatting>
  <conditionalFormatting sqref="E7:E8">
    <cfRule type="expression" dxfId="144" priority="19">
      <formula>COUNTIF($AJ$7:$AJ$8,FALSE)=2</formula>
    </cfRule>
  </conditionalFormatting>
  <conditionalFormatting sqref="E12:F12">
    <cfRule type="expression" dxfId="143" priority="23">
      <formula>$AJ$12=FALSE</formula>
    </cfRule>
  </conditionalFormatting>
  <conditionalFormatting sqref="E15:F15">
    <cfRule type="expression" dxfId="142" priority="33">
      <formula>$E$15=""</formula>
    </cfRule>
  </conditionalFormatting>
  <conditionalFormatting sqref="E13:J13">
    <cfRule type="expression" dxfId="141" priority="20">
      <formula>COUNTIF($AJ$13:$AL$13,FALSE)=3</formula>
    </cfRule>
  </conditionalFormatting>
  <conditionalFormatting sqref="E9:N11">
    <cfRule type="expression" dxfId="140" priority="36">
      <formula>COUNTIF($AJ$9:$AK$11,FALSE)=4</formula>
    </cfRule>
  </conditionalFormatting>
  <conditionalFormatting sqref="E14:N14">
    <cfRule type="expression" dxfId="139" priority="38">
      <formula>AND($AJ$14=FALSE,$AK$14=FALSE,$AL$14=FALSE,$AM$14=FALSE)</formula>
    </cfRule>
  </conditionalFormatting>
  <conditionalFormatting sqref="E16:N16">
    <cfRule type="expression" dxfId="138" priority="42">
      <formula>AND($AJ$16=FALSE,$AK$16=FALSE)</formula>
    </cfRule>
  </conditionalFormatting>
  <conditionalFormatting sqref="E18:N19">
    <cfRule type="expression" dxfId="137" priority="31">
      <formula>COUNTIF($AJ$18:$AN$18,FALSE)=5</formula>
    </cfRule>
  </conditionalFormatting>
  <conditionalFormatting sqref="E25:N25 E26">
    <cfRule type="expression" dxfId="136" priority="50">
      <formula>AND($AJ$25=FALSE,$AK$25=FALSE)</formula>
    </cfRule>
  </conditionalFormatting>
  <conditionalFormatting sqref="E9:AG11 Y12:AG12 E12:F12">
    <cfRule type="expression" dxfId="135" priority="22">
      <formula>OR(AND($AJ$9=TRUE,$AM$9=TRUE),AND($AJ$9=TRUE,$AL$10=TRUE),AND($AJ$9=TRUE,$AL$11=TRUE),AND($AK$9=TRUE,$AL$10=TRUE),AND($AK$9=TRUE,$AL$11=TRUE))</formula>
    </cfRule>
  </conditionalFormatting>
  <conditionalFormatting sqref="F21:L21">
    <cfRule type="expression" dxfId="134" priority="51">
      <formula>$F$21=""</formula>
    </cfRule>
  </conditionalFormatting>
  <conditionalFormatting sqref="F23:L23">
    <cfRule type="expression" dxfId="133" priority="54">
      <formula>$F$23=""</formula>
    </cfRule>
  </conditionalFormatting>
  <conditionalFormatting sqref="G7:M7">
    <cfRule type="expression" dxfId="132" priority="64">
      <formula>$AJ$8=TRUE</formula>
    </cfRule>
    <cfRule type="containsBlanks" dxfId="131" priority="65">
      <formula>LEN(TRIM(G7))=0</formula>
    </cfRule>
  </conditionalFormatting>
  <conditionalFormatting sqref="H15:I15">
    <cfRule type="expression" dxfId="130" priority="52">
      <formula>$H$15=""</formula>
    </cfRule>
  </conditionalFormatting>
  <conditionalFormatting sqref="H11:M11">
    <cfRule type="expression" dxfId="129" priority="37">
      <formula>AND($AJ$11=TRUE,$H$11="")</formula>
    </cfRule>
  </conditionalFormatting>
  <conditionalFormatting sqref="H19:M19">
    <cfRule type="expression" dxfId="128" priority="46">
      <formula>AND($AN$18=TRUE,$H$19="")</formula>
    </cfRule>
  </conditionalFormatting>
  <conditionalFormatting sqref="I17">
    <cfRule type="expression" dxfId="127" priority="48">
      <formula>$I$17=""</formula>
    </cfRule>
    <cfRule type="expression" dxfId="126" priority="40">
      <formula>$AK$16=TRUE</formula>
    </cfRule>
    <cfRule type="expression" dxfId="125" priority="26">
      <formula>AND($AK$16=TRUE,$AM$16=TRUE)</formula>
    </cfRule>
  </conditionalFormatting>
  <conditionalFormatting sqref="L13:M13">
    <cfRule type="expression" dxfId="124" priority="21">
      <formula>$L$13=""</formula>
    </cfRule>
    <cfRule type="expression" dxfId="123" priority="28">
      <formula>AND(COUNTIF($AJ$13:$AL$13,TRUE)&gt;0,$L$13="")</formula>
    </cfRule>
  </conditionalFormatting>
  <conditionalFormatting sqref="O6">
    <cfRule type="expression" dxfId="122" priority="43">
      <formula>$O$6=""</formula>
    </cfRule>
  </conditionalFormatting>
  <conditionalFormatting sqref="O7:O8">
    <cfRule type="expression" dxfId="121" priority="18">
      <formula>COUNTIF($AK$7:$AK$8,FALSE)=2</formula>
    </cfRule>
  </conditionalFormatting>
  <conditionalFormatting sqref="O15:P15">
    <cfRule type="expression" dxfId="120" priority="32">
      <formula>$O$15=""</formula>
    </cfRule>
  </conditionalFormatting>
  <conditionalFormatting sqref="O13:T13">
    <cfRule type="expression" dxfId="119" priority="59">
      <formula>COUNTIF($AM$13:$AO$13,FALSE)=3</formula>
    </cfRule>
  </conditionalFormatting>
  <conditionalFormatting sqref="O9:X11">
    <cfRule type="expression" dxfId="118" priority="34">
      <formula>COUNTIF($AL$9:$AM$11,FALSE)=4</formula>
    </cfRule>
  </conditionalFormatting>
  <conditionalFormatting sqref="O14:X14">
    <cfRule type="expression" dxfId="117" priority="44">
      <formula>AND($AJ$15=FALSE,$AK$15=FALSE,$AL$15=FALSE,$AM$15=FALSE)</formula>
    </cfRule>
  </conditionalFormatting>
  <conditionalFormatting sqref="O16:X16">
    <cfRule type="expression" dxfId="116" priority="41">
      <formula>AND($AL$16=FALSE,$AM$16=FALSE)</formula>
    </cfRule>
  </conditionalFormatting>
  <conditionalFormatting sqref="O18:X19">
    <cfRule type="expression" dxfId="115" priority="30">
      <formula>COUNTIF($AJ$19:$AN$19,FALSE)=5</formula>
    </cfRule>
  </conditionalFormatting>
  <conditionalFormatting sqref="O25:X25 O26">
    <cfRule type="expression" dxfId="114" priority="49">
      <formula>AND($AL$25=FALSE,$AM$25=FALSE)</formula>
    </cfRule>
  </conditionalFormatting>
  <conditionalFormatting sqref="P21:V21">
    <cfRule type="expression" dxfId="113" priority="55">
      <formula>$P$21=""</formula>
    </cfRule>
  </conditionalFormatting>
  <conditionalFormatting sqref="P23:V23">
    <cfRule type="expression" dxfId="112" priority="53">
      <formula>$P$23=""</formula>
    </cfRule>
  </conditionalFormatting>
  <conditionalFormatting sqref="Q7">
    <cfRule type="containsBlanks" dxfId="111" priority="17">
      <formula>LEN(TRIM(Q7))=0</formula>
    </cfRule>
    <cfRule type="expression" dxfId="110" priority="16">
      <formula>$AK$8=TRUE</formula>
    </cfRule>
  </conditionalFormatting>
  <conditionalFormatting sqref="R15:S15">
    <cfRule type="expression" dxfId="109" priority="45">
      <formula>$R$15=""</formula>
    </cfRule>
  </conditionalFormatting>
  <conditionalFormatting sqref="R11:W11">
    <cfRule type="expression" dxfId="108" priority="35">
      <formula>AND($AL$11=TRUE,$R$11="")</formula>
    </cfRule>
  </conditionalFormatting>
  <conditionalFormatting sqref="R19:W19">
    <cfRule type="expression" dxfId="107" priority="29">
      <formula>AND($AN$19=TRUE,$R$19="")</formula>
    </cfRule>
  </conditionalFormatting>
  <conditionalFormatting sqref="S17">
    <cfRule type="expression" dxfId="106" priority="39">
      <formula>$AM$16=TRUE</formula>
    </cfRule>
    <cfRule type="expression" dxfId="105" priority="47">
      <formula>$S$17=""</formula>
    </cfRule>
  </conditionalFormatting>
  <conditionalFormatting sqref="V13:W13">
    <cfRule type="expression" dxfId="104" priority="13">
      <formula>AND(COUNTIF($AM$13:$AO$13,TRUE)&gt;0,$V$13="")</formula>
    </cfRule>
    <cfRule type="expression" dxfId="103" priority="58">
      <formula>$V$13=""</formula>
    </cfRule>
  </conditionalFormatting>
  <conditionalFormatting sqref="Y22">
    <cfRule type="expression" dxfId="102" priority="5">
      <formula>AND($F$23&lt;&gt;"",$P$23&lt;&gt;"",$F$23=$P$23)</formula>
    </cfRule>
  </conditionalFormatting>
  <conditionalFormatting sqref="Y6:AG6">
    <cfRule type="expression" dxfId="101" priority="8">
      <formula>OR(AND($E$6="",$O$6=""),$E$6&lt;&gt;$O$6)</formula>
    </cfRule>
  </conditionalFormatting>
  <conditionalFormatting sqref="Y6:AG15">
    <cfRule type="notContainsBlanks" dxfId="100" priority="7">
      <formula>LEN(TRIM(Y6))&gt;0</formula>
    </cfRule>
  </conditionalFormatting>
  <conditionalFormatting sqref="Y7:AG8">
    <cfRule type="expression" dxfId="99" priority="62">
      <formula>OR(OR($AJ$7&lt;&gt;$AK$7,$AJ$8&lt;&gt;$AK$8),AND($AJ$7=FALSE,$AK$7=FALSE,$AJ$8=FALSE,$AK$8=FALSE))</formula>
    </cfRule>
    <cfRule type="expression" dxfId="98" priority="63">
      <formula>AND($AJ$7=$AK$7,$AJ$8=$AK$8,$H$7=$R$7)</formula>
    </cfRule>
  </conditionalFormatting>
  <conditionalFormatting sqref="Y9:AG12">
    <cfRule type="expression" dxfId="97" priority="15">
      <formula>AND($AJ$9=$AL$9,$AK$9=$AM$9,$AJ$10=$AL$10,$AJ$11=$AL$11,$H$11=$R$11)</formula>
    </cfRule>
    <cfRule type="expression" dxfId="96" priority="14">
      <formula>OR(OR($AJ$9&lt;&gt;$AL$9,$AK$9&lt;&gt;$AM$9,$AJ$10&lt;&gt;$AL$10,$AJ$11&lt;&gt;$AL$11),COUNTIF($AJ$9:$AM$11,FALSE)=8)</formula>
    </cfRule>
  </conditionalFormatting>
  <conditionalFormatting sqref="Y13:AG13">
    <cfRule type="expression" dxfId="95" priority="11">
      <formula>OR(OR($L$13&lt;&gt;$V$13,$AJ$13&lt;&gt;$AM$13,$AK$13&lt;&gt;$AN$13,$AL$13&lt;&gt;$AO$13),COUNTIF($AJ$13:$AO$13,FALSE)=6)</formula>
    </cfRule>
    <cfRule type="expression" dxfId="94" priority="12">
      <formula>AND($AJ$13=$AM$13,$AK$13=$AN$13,$AL$13=$AO$13,$L$13=$V$13)</formula>
    </cfRule>
  </conditionalFormatting>
  <conditionalFormatting sqref="Y14:AG15">
    <cfRule type="expression" dxfId="93" priority="10">
      <formula>AND($AJ$14=$AJ$15,$AK$14=$AK$15,$AL$14=$AL$15,$AM$14=$AM$15,$E$15&amp;$H$15=$O$15&amp;$R$15)</formula>
    </cfRule>
    <cfRule type="expression" dxfId="92" priority="9">
      <formula>OR(OR(($E$15&amp;$H$15)&lt;&gt;($O$15&amp;$R$15),$AJ$14&lt;&gt;$AJ$15,$AK$14&lt;&gt;$AK$15,$AL$14&lt;&gt;$AL$15,$AM$14&lt;&gt;$AM$15),COUNTIF($AJ$14:$AM$15,FALSE)=8)</formula>
    </cfRule>
  </conditionalFormatting>
  <conditionalFormatting sqref="Y16:AG17">
    <cfRule type="expression" dxfId="91" priority="60">
      <formula>OR(AND($AJ$16=TRUE,$AL$16=TRUE,$I$17&lt;&gt;"",$S$17&lt;&gt;"",$I$17=$S$17),AND($AK$16=TRUE,$AM$16=TRUE))</formula>
    </cfRule>
    <cfRule type="expression" dxfId="90" priority="61">
      <formula>$Y$16=""</formula>
    </cfRule>
  </conditionalFormatting>
  <conditionalFormatting sqref="Y18:AG19">
    <cfRule type="expression" dxfId="89" priority="2">
      <formula>OR($AJ$18&lt;&gt;$AJ$19,$AK$18&lt;&gt;$AK$19,$AL$18&lt;&gt;$AL$19,$AM$18&lt;&gt;$AM$19,$AN$18&lt;&gt;$AN$19)</formula>
    </cfRule>
    <cfRule type="expression" dxfId="88" priority="3">
      <formula>COUNTIF($AJ$18:$AN$19,FALSE)=10</formula>
    </cfRule>
    <cfRule type="notContainsBlanks" dxfId="87" priority="1">
      <formula>LEN(TRIM(Y18))&gt;0</formula>
    </cfRule>
    <cfRule type="expression" dxfId="86" priority="4">
      <formula>OR(AND($AJ$18=TRUE,$AJ$19=TRUE),AND($AK$18=TRUE,$AK$19=TRUE),AND($AL$18=TRUE,$AL$19=TRUE),AND($AM$18=TRUE,$AM$19=TRUE),AND($AN$18=TRUE,$AN$19=TRUE))</formula>
    </cfRule>
  </conditionalFormatting>
  <conditionalFormatting sqref="Y20:AG21">
    <cfRule type="expression" dxfId="85" priority="24">
      <formula>AND($F$21&lt;&gt;"",$P$21&lt;&gt;"",$F$21=$P$21)</formula>
    </cfRule>
    <cfRule type="expression" dxfId="84" priority="25">
      <formula>$Y$20=""</formula>
    </cfRule>
  </conditionalFormatting>
  <conditionalFormatting sqref="Y22:AG24">
    <cfRule type="containsBlanks" dxfId="83" priority="6">
      <formula>LEN(TRIM(Y22))=0</formula>
    </cfRule>
  </conditionalFormatting>
  <conditionalFormatting sqref="Y25:AG26">
    <cfRule type="expression" dxfId="82" priority="27">
      <formula>OR(AND($AJ$25=TRUE,$AL$25=TRUE),AND($AK$25=TRUE,$AM$25=TRUE))</formula>
    </cfRule>
    <cfRule type="expression" dxfId="81" priority="56">
      <formula>$Y$25:$AG$27=""</formula>
    </cfRule>
  </conditionalFormatting>
  <dataValidations count="2">
    <dataValidation imeMode="off" allowBlank="1" showInputMessage="1" showErrorMessage="1" sqref="E15 O15" xr:uid="{880DFE19-99B9-4124-91D5-6B33DAA3CE40}"/>
    <dataValidation imeMode="hiragana" allowBlank="1" showInputMessage="1" showErrorMessage="1" sqref="Y6:AG26 H19:M19 R19:W19" xr:uid="{28B37E05-BC77-4255-AEC7-EB01F7D15C9D}"/>
  </dataValidations>
  <pageMargins left="0.62992125984251968" right="0.11811023622047245" top="0.43307086614173229" bottom="0.74803149606299213" header="0.31496062992125984" footer="0.31496062992125984"/>
  <pageSetup paperSize="9" scale="85" orientation="portrait" blackAndWhite="1" r:id="rId1"/>
  <headerFooter>
    <oddFooter xml:space="preserve">&amp;C&amp;"ＭＳ 明朝,標準" 5&amp;"-,標準"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74785" r:id="rId4" name="Group Box 1">
              <controlPr defaultSize="0" autoFill="0" autoPict="0">
                <anchor moveWithCells="1">
                  <from>
                    <xdr:col>14</xdr:col>
                    <xdr:colOff>0</xdr:colOff>
                    <xdr:row>8</xdr:row>
                    <xdr:rowOff>31750</xdr:rowOff>
                  </from>
                  <to>
                    <xdr:col>23</xdr:col>
                    <xdr:colOff>69850</xdr:colOff>
                    <xdr:row>9</xdr:row>
                    <xdr:rowOff>241300</xdr:rowOff>
                  </to>
                </anchor>
              </controlPr>
            </control>
          </mc:Choice>
        </mc:AlternateContent>
        <mc:AlternateContent xmlns:mc="http://schemas.openxmlformats.org/markup-compatibility/2006">
          <mc:Choice Requires="x14">
            <control shapeId="374786" r:id="rId5" name="Group Box 2">
              <controlPr defaultSize="0" autoFill="0" autoPict="0">
                <anchor moveWithCells="1">
                  <from>
                    <xdr:col>4</xdr:col>
                    <xdr:colOff>0</xdr:colOff>
                    <xdr:row>7</xdr:row>
                    <xdr:rowOff>260350</xdr:rowOff>
                  </from>
                  <to>
                    <xdr:col>13</xdr:col>
                    <xdr:colOff>304800</xdr:colOff>
                    <xdr:row>9</xdr:row>
                    <xdr:rowOff>336550</xdr:rowOff>
                  </to>
                </anchor>
              </controlPr>
            </control>
          </mc:Choice>
        </mc:AlternateContent>
        <mc:AlternateContent xmlns:mc="http://schemas.openxmlformats.org/markup-compatibility/2006">
          <mc:Choice Requires="x14">
            <control shapeId="374787" r:id="rId6" name="Group Box 3">
              <controlPr defaultSize="0" autoFill="0" autoPict="0">
                <anchor moveWithCells="1">
                  <from>
                    <xdr:col>4</xdr:col>
                    <xdr:colOff>0</xdr:colOff>
                    <xdr:row>15</xdr:row>
                    <xdr:rowOff>0</xdr:rowOff>
                  </from>
                  <to>
                    <xdr:col>13</xdr:col>
                    <xdr:colOff>0</xdr:colOff>
                    <xdr:row>16</xdr:row>
                    <xdr:rowOff>50800</xdr:rowOff>
                  </to>
                </anchor>
              </controlPr>
            </control>
          </mc:Choice>
        </mc:AlternateContent>
        <mc:AlternateContent xmlns:mc="http://schemas.openxmlformats.org/markup-compatibility/2006">
          <mc:Choice Requires="x14">
            <control shapeId="374788" r:id="rId7" name="Group Box 4">
              <controlPr defaultSize="0" autoFill="0" autoPict="0">
                <anchor moveWithCells="1">
                  <from>
                    <xdr:col>14</xdr:col>
                    <xdr:colOff>0</xdr:colOff>
                    <xdr:row>15</xdr:row>
                    <xdr:rowOff>0</xdr:rowOff>
                  </from>
                  <to>
                    <xdr:col>23</xdr:col>
                    <xdr:colOff>279400</xdr:colOff>
                    <xdr:row>16</xdr:row>
                    <xdr:rowOff>107950</xdr:rowOff>
                  </to>
                </anchor>
              </controlPr>
            </control>
          </mc:Choice>
        </mc:AlternateContent>
        <mc:AlternateContent xmlns:mc="http://schemas.openxmlformats.org/markup-compatibility/2006">
          <mc:Choice Requires="x14">
            <control shapeId="374789" r:id="rId8" name="Group Box 5">
              <controlPr defaultSize="0" autoFill="0" autoPict="0">
                <anchor moveWithCells="1">
                  <from>
                    <xdr:col>4</xdr:col>
                    <xdr:colOff>0</xdr:colOff>
                    <xdr:row>19</xdr:row>
                    <xdr:rowOff>0</xdr:rowOff>
                  </from>
                  <to>
                    <xdr:col>14</xdr:col>
                    <xdr:colOff>12700</xdr:colOff>
                    <xdr:row>20</xdr:row>
                    <xdr:rowOff>336550</xdr:rowOff>
                  </to>
                </anchor>
              </controlPr>
            </control>
          </mc:Choice>
        </mc:AlternateContent>
        <mc:AlternateContent xmlns:mc="http://schemas.openxmlformats.org/markup-compatibility/2006">
          <mc:Choice Requires="x14">
            <control shapeId="374790" r:id="rId9" name="Group Box 6">
              <controlPr defaultSize="0" autoFill="0" autoPict="0">
                <anchor moveWithCells="1">
                  <from>
                    <xdr:col>14</xdr:col>
                    <xdr:colOff>0</xdr:colOff>
                    <xdr:row>19</xdr:row>
                    <xdr:rowOff>0</xdr:rowOff>
                  </from>
                  <to>
                    <xdr:col>24</xdr:col>
                    <xdr:colOff>76200</xdr:colOff>
                    <xdr:row>20</xdr:row>
                    <xdr:rowOff>336550</xdr:rowOff>
                  </to>
                </anchor>
              </controlPr>
            </control>
          </mc:Choice>
        </mc:AlternateContent>
        <mc:AlternateContent xmlns:mc="http://schemas.openxmlformats.org/markup-compatibility/2006">
          <mc:Choice Requires="x14">
            <control shapeId="374791" r:id="rId10" name="Group Box 7">
              <controlPr defaultSize="0" autoFill="0" autoPict="0">
                <anchor moveWithCells="1">
                  <from>
                    <xdr:col>14</xdr:col>
                    <xdr:colOff>0</xdr:colOff>
                    <xdr:row>7</xdr:row>
                    <xdr:rowOff>260350</xdr:rowOff>
                  </from>
                  <to>
                    <xdr:col>23</xdr:col>
                    <xdr:colOff>260350</xdr:colOff>
                    <xdr:row>9</xdr:row>
                    <xdr:rowOff>336550</xdr:rowOff>
                  </to>
                </anchor>
              </controlPr>
            </control>
          </mc:Choice>
        </mc:AlternateContent>
        <mc:AlternateContent xmlns:mc="http://schemas.openxmlformats.org/markup-compatibility/2006">
          <mc:Choice Requires="x14">
            <control shapeId="374792" r:id="rId11" name="Group Box 8">
              <controlPr defaultSize="0" autoFill="0" autoPict="0">
                <anchor moveWithCells="1">
                  <from>
                    <xdr:col>14</xdr:col>
                    <xdr:colOff>0</xdr:colOff>
                    <xdr:row>7</xdr:row>
                    <xdr:rowOff>260350</xdr:rowOff>
                  </from>
                  <to>
                    <xdr:col>23</xdr:col>
                    <xdr:colOff>260350</xdr:colOff>
                    <xdr:row>9</xdr:row>
                    <xdr:rowOff>336550</xdr:rowOff>
                  </to>
                </anchor>
              </controlPr>
            </control>
          </mc:Choice>
        </mc:AlternateContent>
        <mc:AlternateContent xmlns:mc="http://schemas.openxmlformats.org/markup-compatibility/2006">
          <mc:Choice Requires="x14">
            <control shapeId="374793" r:id="rId12" name="Group Box 9">
              <controlPr defaultSize="0" autoFill="0" autoPict="0">
                <anchor moveWithCells="1">
                  <from>
                    <xdr:col>14</xdr:col>
                    <xdr:colOff>0</xdr:colOff>
                    <xdr:row>15</xdr:row>
                    <xdr:rowOff>0</xdr:rowOff>
                  </from>
                  <to>
                    <xdr:col>23</xdr:col>
                    <xdr:colOff>0</xdr:colOff>
                    <xdr:row>16</xdr:row>
                    <xdr:rowOff>50800</xdr:rowOff>
                  </to>
                </anchor>
              </controlPr>
            </control>
          </mc:Choice>
        </mc:AlternateContent>
        <mc:AlternateContent xmlns:mc="http://schemas.openxmlformats.org/markup-compatibility/2006">
          <mc:Choice Requires="x14">
            <control shapeId="374794" r:id="rId13" name="Group Box 10">
              <controlPr defaultSize="0" autoFill="0" autoPict="0">
                <anchor moveWithCells="1">
                  <from>
                    <xdr:col>14</xdr:col>
                    <xdr:colOff>0</xdr:colOff>
                    <xdr:row>19</xdr:row>
                    <xdr:rowOff>0</xdr:rowOff>
                  </from>
                  <to>
                    <xdr:col>24</xdr:col>
                    <xdr:colOff>31750</xdr:colOff>
                    <xdr:row>20</xdr:row>
                    <xdr:rowOff>336550</xdr:rowOff>
                  </to>
                </anchor>
              </controlPr>
            </control>
          </mc:Choice>
        </mc:AlternateContent>
        <mc:AlternateContent xmlns:mc="http://schemas.openxmlformats.org/markup-compatibility/2006">
          <mc:Choice Requires="x14">
            <control shapeId="374795" r:id="rId14" name="Group Box 11">
              <controlPr defaultSize="0" autoFill="0" autoPict="0">
                <anchor moveWithCells="1">
                  <from>
                    <xdr:col>14</xdr:col>
                    <xdr:colOff>0</xdr:colOff>
                    <xdr:row>19</xdr:row>
                    <xdr:rowOff>0</xdr:rowOff>
                  </from>
                  <to>
                    <xdr:col>24</xdr:col>
                    <xdr:colOff>31750</xdr:colOff>
                    <xdr:row>20</xdr:row>
                    <xdr:rowOff>336550</xdr:rowOff>
                  </to>
                </anchor>
              </controlPr>
            </control>
          </mc:Choice>
        </mc:AlternateContent>
        <mc:AlternateContent xmlns:mc="http://schemas.openxmlformats.org/markup-compatibility/2006">
          <mc:Choice Requires="x14">
            <control shapeId="374796" r:id="rId15" name="Group Box 12">
              <controlPr defaultSize="0" autoFill="0" autoPict="0">
                <anchor moveWithCells="1">
                  <from>
                    <xdr:col>14</xdr:col>
                    <xdr:colOff>0</xdr:colOff>
                    <xdr:row>15</xdr:row>
                    <xdr:rowOff>0</xdr:rowOff>
                  </from>
                  <to>
                    <xdr:col>23</xdr:col>
                    <xdr:colOff>0</xdr:colOff>
                    <xdr:row>16</xdr:row>
                    <xdr:rowOff>50800</xdr:rowOff>
                  </to>
                </anchor>
              </controlPr>
            </control>
          </mc:Choice>
        </mc:AlternateContent>
        <mc:AlternateContent xmlns:mc="http://schemas.openxmlformats.org/markup-compatibility/2006">
          <mc:Choice Requires="x14">
            <control shapeId="374797" r:id="rId16" name="Group Box 13">
              <controlPr defaultSize="0" autoFill="0" autoPict="0">
                <anchor moveWithCells="1">
                  <from>
                    <xdr:col>14</xdr:col>
                    <xdr:colOff>0</xdr:colOff>
                    <xdr:row>19</xdr:row>
                    <xdr:rowOff>0</xdr:rowOff>
                  </from>
                  <to>
                    <xdr:col>24</xdr:col>
                    <xdr:colOff>31750</xdr:colOff>
                    <xdr:row>20</xdr:row>
                    <xdr:rowOff>336550</xdr:rowOff>
                  </to>
                </anchor>
              </controlPr>
            </control>
          </mc:Choice>
        </mc:AlternateContent>
        <mc:AlternateContent xmlns:mc="http://schemas.openxmlformats.org/markup-compatibility/2006">
          <mc:Choice Requires="x14">
            <control shapeId="374798" r:id="rId17" name="Group Box 14">
              <controlPr defaultSize="0" autoFill="0" autoPict="0">
                <anchor moveWithCells="1">
                  <from>
                    <xdr:col>14</xdr:col>
                    <xdr:colOff>0</xdr:colOff>
                    <xdr:row>19</xdr:row>
                    <xdr:rowOff>0</xdr:rowOff>
                  </from>
                  <to>
                    <xdr:col>24</xdr:col>
                    <xdr:colOff>76200</xdr:colOff>
                    <xdr:row>20</xdr:row>
                    <xdr:rowOff>336550</xdr:rowOff>
                  </to>
                </anchor>
              </controlPr>
            </control>
          </mc:Choice>
        </mc:AlternateContent>
        <mc:AlternateContent xmlns:mc="http://schemas.openxmlformats.org/markup-compatibility/2006">
          <mc:Choice Requires="x14">
            <control shapeId="374799" r:id="rId18" name="Group Box 15">
              <controlPr defaultSize="0" autoFill="0" autoPict="0">
                <anchor moveWithCells="1">
                  <from>
                    <xdr:col>4</xdr:col>
                    <xdr:colOff>0</xdr:colOff>
                    <xdr:row>21</xdr:row>
                    <xdr:rowOff>0</xdr:rowOff>
                  </from>
                  <to>
                    <xdr:col>14</xdr:col>
                    <xdr:colOff>12700</xdr:colOff>
                    <xdr:row>23</xdr:row>
                    <xdr:rowOff>12700</xdr:rowOff>
                  </to>
                </anchor>
              </controlPr>
            </control>
          </mc:Choice>
        </mc:AlternateContent>
        <mc:AlternateContent xmlns:mc="http://schemas.openxmlformats.org/markup-compatibility/2006">
          <mc:Choice Requires="x14">
            <control shapeId="374800" r:id="rId19" name="Check Box 16">
              <controlPr locked="0" defaultSize="0" autoFill="0" autoLine="0" autoPict="0">
                <anchor moveWithCells="1">
                  <from>
                    <xdr:col>4</xdr:col>
                    <xdr:colOff>50800</xdr:colOff>
                    <xdr:row>8</xdr:row>
                    <xdr:rowOff>0</xdr:rowOff>
                  </from>
                  <to>
                    <xdr:col>5</xdr:col>
                    <xdr:colOff>88900</xdr:colOff>
                    <xdr:row>8</xdr:row>
                    <xdr:rowOff>304800</xdr:rowOff>
                  </to>
                </anchor>
              </controlPr>
            </control>
          </mc:Choice>
        </mc:AlternateContent>
        <mc:AlternateContent xmlns:mc="http://schemas.openxmlformats.org/markup-compatibility/2006">
          <mc:Choice Requires="x14">
            <control shapeId="374801" r:id="rId20" name="Check Box 17">
              <controlPr locked="0" defaultSize="0" autoFill="0" autoLine="0" autoPict="0">
                <anchor moveWithCells="1">
                  <from>
                    <xdr:col>7</xdr:col>
                    <xdr:colOff>50800</xdr:colOff>
                    <xdr:row>8</xdr:row>
                    <xdr:rowOff>76200</xdr:rowOff>
                  </from>
                  <to>
                    <xdr:col>8</xdr:col>
                    <xdr:colOff>31750</xdr:colOff>
                    <xdr:row>8</xdr:row>
                    <xdr:rowOff>222250</xdr:rowOff>
                  </to>
                </anchor>
              </controlPr>
            </control>
          </mc:Choice>
        </mc:AlternateContent>
        <mc:AlternateContent xmlns:mc="http://schemas.openxmlformats.org/markup-compatibility/2006">
          <mc:Choice Requires="x14">
            <control shapeId="374802" r:id="rId21" name="Check Box 18">
              <controlPr locked="0" defaultSize="0" autoFill="0" autoLine="0" autoPict="0">
                <anchor moveWithCells="1">
                  <from>
                    <xdr:col>14</xdr:col>
                    <xdr:colOff>38100</xdr:colOff>
                    <xdr:row>8</xdr:row>
                    <xdr:rowOff>50800</xdr:rowOff>
                  </from>
                  <to>
                    <xdr:col>15</xdr:col>
                    <xdr:colOff>107950</xdr:colOff>
                    <xdr:row>8</xdr:row>
                    <xdr:rowOff>279400</xdr:rowOff>
                  </to>
                </anchor>
              </controlPr>
            </control>
          </mc:Choice>
        </mc:AlternateContent>
        <mc:AlternateContent xmlns:mc="http://schemas.openxmlformats.org/markup-compatibility/2006">
          <mc:Choice Requires="x14">
            <control shapeId="374803" r:id="rId22" name="Check Box 19">
              <controlPr locked="0" defaultSize="0" autoFill="0" autoLine="0" autoPict="0">
                <anchor moveWithCells="1">
                  <from>
                    <xdr:col>17</xdr:col>
                    <xdr:colOff>69850</xdr:colOff>
                    <xdr:row>8</xdr:row>
                    <xdr:rowOff>38100</xdr:rowOff>
                  </from>
                  <to>
                    <xdr:col>18</xdr:col>
                    <xdr:colOff>88900</xdr:colOff>
                    <xdr:row>8</xdr:row>
                    <xdr:rowOff>298450</xdr:rowOff>
                  </to>
                </anchor>
              </controlPr>
            </control>
          </mc:Choice>
        </mc:AlternateContent>
        <mc:AlternateContent xmlns:mc="http://schemas.openxmlformats.org/markup-compatibility/2006">
          <mc:Choice Requires="x14">
            <control shapeId="374804" r:id="rId23" name="Check Box 20">
              <controlPr locked="0" defaultSize="0" autoFill="0" autoLine="0" autoPict="0">
                <anchor moveWithCells="1">
                  <from>
                    <xdr:col>4</xdr:col>
                    <xdr:colOff>50800</xdr:colOff>
                    <xdr:row>9</xdr:row>
                    <xdr:rowOff>38100</xdr:rowOff>
                  </from>
                  <to>
                    <xdr:col>5</xdr:col>
                    <xdr:colOff>133350</xdr:colOff>
                    <xdr:row>9</xdr:row>
                    <xdr:rowOff>298450</xdr:rowOff>
                  </to>
                </anchor>
              </controlPr>
            </control>
          </mc:Choice>
        </mc:AlternateContent>
        <mc:AlternateContent xmlns:mc="http://schemas.openxmlformats.org/markup-compatibility/2006">
          <mc:Choice Requires="x14">
            <control shapeId="374805" r:id="rId24" name="Check Box 21">
              <controlPr locked="0" defaultSize="0" autoFill="0" autoLine="0" autoPict="0">
                <anchor moveWithCells="1">
                  <from>
                    <xdr:col>14</xdr:col>
                    <xdr:colOff>50800</xdr:colOff>
                    <xdr:row>9</xdr:row>
                    <xdr:rowOff>31750</xdr:rowOff>
                  </from>
                  <to>
                    <xdr:col>15</xdr:col>
                    <xdr:colOff>95250</xdr:colOff>
                    <xdr:row>9</xdr:row>
                    <xdr:rowOff>279400</xdr:rowOff>
                  </to>
                </anchor>
              </controlPr>
            </control>
          </mc:Choice>
        </mc:AlternateContent>
        <mc:AlternateContent xmlns:mc="http://schemas.openxmlformats.org/markup-compatibility/2006">
          <mc:Choice Requires="x14">
            <control shapeId="374806" r:id="rId25" name="Check Box 22">
              <controlPr locked="0" defaultSize="0" autoFill="0" autoLine="0" autoPict="0">
                <anchor moveWithCells="1">
                  <from>
                    <xdr:col>4</xdr:col>
                    <xdr:colOff>57150</xdr:colOff>
                    <xdr:row>10</xdr:row>
                    <xdr:rowOff>69850</xdr:rowOff>
                  </from>
                  <to>
                    <xdr:col>5</xdr:col>
                    <xdr:colOff>76200</xdr:colOff>
                    <xdr:row>10</xdr:row>
                    <xdr:rowOff>304800</xdr:rowOff>
                  </to>
                </anchor>
              </controlPr>
            </control>
          </mc:Choice>
        </mc:AlternateContent>
        <mc:AlternateContent xmlns:mc="http://schemas.openxmlformats.org/markup-compatibility/2006">
          <mc:Choice Requires="x14">
            <control shapeId="374807" r:id="rId26" name="Check Box 23">
              <controlPr locked="0" defaultSize="0" autoFill="0" autoLine="0" autoPict="0">
                <anchor moveWithCells="1">
                  <from>
                    <xdr:col>14</xdr:col>
                    <xdr:colOff>38100</xdr:colOff>
                    <xdr:row>10</xdr:row>
                    <xdr:rowOff>69850</xdr:rowOff>
                  </from>
                  <to>
                    <xdr:col>15</xdr:col>
                    <xdr:colOff>69850</xdr:colOff>
                    <xdr:row>10</xdr:row>
                    <xdr:rowOff>304800</xdr:rowOff>
                  </to>
                </anchor>
              </controlPr>
            </control>
          </mc:Choice>
        </mc:AlternateContent>
        <mc:AlternateContent xmlns:mc="http://schemas.openxmlformats.org/markup-compatibility/2006">
          <mc:Choice Requires="x14">
            <control shapeId="374808" r:id="rId27" name="Check Box 24">
              <controlPr locked="0" defaultSize="0" autoFill="0" autoLine="0" autoPict="0">
                <anchor moveWithCells="1">
                  <from>
                    <xdr:col>4</xdr:col>
                    <xdr:colOff>50800</xdr:colOff>
                    <xdr:row>11</xdr:row>
                    <xdr:rowOff>76200</xdr:rowOff>
                  </from>
                  <to>
                    <xdr:col>5</xdr:col>
                    <xdr:colOff>69850</xdr:colOff>
                    <xdr:row>11</xdr:row>
                    <xdr:rowOff>336550</xdr:rowOff>
                  </to>
                </anchor>
              </controlPr>
            </control>
          </mc:Choice>
        </mc:AlternateContent>
        <mc:AlternateContent xmlns:mc="http://schemas.openxmlformats.org/markup-compatibility/2006">
          <mc:Choice Requires="x14">
            <control shapeId="374809" r:id="rId28" name="Check Box 25">
              <controlPr locked="0" defaultSize="0" autoFill="0" autoLine="0" autoPict="0">
                <anchor moveWithCells="1">
                  <from>
                    <xdr:col>4</xdr:col>
                    <xdr:colOff>69850</xdr:colOff>
                    <xdr:row>12</xdr:row>
                    <xdr:rowOff>190500</xdr:rowOff>
                  </from>
                  <to>
                    <xdr:col>5</xdr:col>
                    <xdr:colOff>38100</xdr:colOff>
                    <xdr:row>12</xdr:row>
                    <xdr:rowOff>431800</xdr:rowOff>
                  </to>
                </anchor>
              </controlPr>
            </control>
          </mc:Choice>
        </mc:AlternateContent>
        <mc:AlternateContent xmlns:mc="http://schemas.openxmlformats.org/markup-compatibility/2006">
          <mc:Choice Requires="x14">
            <control shapeId="374810" r:id="rId29" name="Check Box 26">
              <controlPr locked="0" defaultSize="0" autoFill="0" autoLine="0" autoPict="0">
                <anchor moveWithCells="1">
                  <from>
                    <xdr:col>6</xdr:col>
                    <xdr:colOff>146050</xdr:colOff>
                    <xdr:row>12</xdr:row>
                    <xdr:rowOff>241300</xdr:rowOff>
                  </from>
                  <to>
                    <xdr:col>7</xdr:col>
                    <xdr:colOff>19050</xdr:colOff>
                    <xdr:row>12</xdr:row>
                    <xdr:rowOff>400050</xdr:rowOff>
                  </to>
                </anchor>
              </controlPr>
            </control>
          </mc:Choice>
        </mc:AlternateContent>
        <mc:AlternateContent xmlns:mc="http://schemas.openxmlformats.org/markup-compatibility/2006">
          <mc:Choice Requires="x14">
            <control shapeId="374811" r:id="rId30" name="Check Box 27">
              <controlPr locked="0" defaultSize="0" autoFill="0" autoLine="0" autoPict="0">
                <anchor moveWithCells="1">
                  <from>
                    <xdr:col>8</xdr:col>
                    <xdr:colOff>69850</xdr:colOff>
                    <xdr:row>12</xdr:row>
                    <xdr:rowOff>190500</xdr:rowOff>
                  </from>
                  <to>
                    <xdr:col>9</xdr:col>
                    <xdr:colOff>38100</xdr:colOff>
                    <xdr:row>12</xdr:row>
                    <xdr:rowOff>457200</xdr:rowOff>
                  </to>
                </anchor>
              </controlPr>
            </control>
          </mc:Choice>
        </mc:AlternateContent>
        <mc:AlternateContent xmlns:mc="http://schemas.openxmlformats.org/markup-compatibility/2006">
          <mc:Choice Requires="x14">
            <control shapeId="374812" r:id="rId31" name="Check Box 28">
              <controlPr locked="0" defaultSize="0" autoFill="0" autoLine="0" autoPict="0">
                <anchor moveWithCells="1">
                  <from>
                    <xdr:col>14</xdr:col>
                    <xdr:colOff>57150</xdr:colOff>
                    <xdr:row>12</xdr:row>
                    <xdr:rowOff>190500</xdr:rowOff>
                  </from>
                  <to>
                    <xdr:col>15</xdr:col>
                    <xdr:colOff>95250</xdr:colOff>
                    <xdr:row>12</xdr:row>
                    <xdr:rowOff>438150</xdr:rowOff>
                  </to>
                </anchor>
              </controlPr>
            </control>
          </mc:Choice>
        </mc:AlternateContent>
        <mc:AlternateContent xmlns:mc="http://schemas.openxmlformats.org/markup-compatibility/2006">
          <mc:Choice Requires="x14">
            <control shapeId="374813" r:id="rId32" name="Check Box 29">
              <controlPr locked="0" defaultSize="0" autoFill="0" autoLine="0" autoPict="0">
                <anchor moveWithCells="1">
                  <from>
                    <xdr:col>18</xdr:col>
                    <xdr:colOff>31750</xdr:colOff>
                    <xdr:row>12</xdr:row>
                    <xdr:rowOff>190500</xdr:rowOff>
                  </from>
                  <to>
                    <xdr:col>19</xdr:col>
                    <xdr:colOff>0</xdr:colOff>
                    <xdr:row>12</xdr:row>
                    <xdr:rowOff>431800</xdr:rowOff>
                  </to>
                </anchor>
              </controlPr>
            </control>
          </mc:Choice>
        </mc:AlternateContent>
        <mc:AlternateContent xmlns:mc="http://schemas.openxmlformats.org/markup-compatibility/2006">
          <mc:Choice Requires="x14">
            <control shapeId="374814" r:id="rId33" name="Check Box 30">
              <controlPr locked="0" defaultSize="0" autoFill="0" autoLine="0" autoPict="0">
                <anchor moveWithCells="1">
                  <from>
                    <xdr:col>4</xdr:col>
                    <xdr:colOff>69850</xdr:colOff>
                    <xdr:row>13</xdr:row>
                    <xdr:rowOff>114300</xdr:rowOff>
                  </from>
                  <to>
                    <xdr:col>5</xdr:col>
                    <xdr:colOff>50800</xdr:colOff>
                    <xdr:row>13</xdr:row>
                    <xdr:rowOff>323850</xdr:rowOff>
                  </to>
                </anchor>
              </controlPr>
            </control>
          </mc:Choice>
        </mc:AlternateContent>
        <mc:AlternateContent xmlns:mc="http://schemas.openxmlformats.org/markup-compatibility/2006">
          <mc:Choice Requires="x14">
            <control shapeId="374815" r:id="rId34" name="Check Box 31">
              <controlPr locked="0" defaultSize="0" autoFill="0" autoLine="0" autoPict="0">
                <anchor moveWithCells="1">
                  <from>
                    <xdr:col>6</xdr:col>
                    <xdr:colOff>95250</xdr:colOff>
                    <xdr:row>13</xdr:row>
                    <xdr:rowOff>133350</xdr:rowOff>
                  </from>
                  <to>
                    <xdr:col>6</xdr:col>
                    <xdr:colOff>336550</xdr:colOff>
                    <xdr:row>13</xdr:row>
                    <xdr:rowOff>304800</xdr:rowOff>
                  </to>
                </anchor>
              </controlPr>
            </control>
          </mc:Choice>
        </mc:AlternateContent>
        <mc:AlternateContent xmlns:mc="http://schemas.openxmlformats.org/markup-compatibility/2006">
          <mc:Choice Requires="x14">
            <control shapeId="374816" r:id="rId35" name="Check Box 32">
              <controlPr locked="0" defaultSize="0" autoFill="0" autoLine="0" autoPict="0">
                <anchor moveWithCells="1">
                  <from>
                    <xdr:col>8</xdr:col>
                    <xdr:colOff>38100</xdr:colOff>
                    <xdr:row>13</xdr:row>
                    <xdr:rowOff>88900</xdr:rowOff>
                  </from>
                  <to>
                    <xdr:col>9</xdr:col>
                    <xdr:colOff>19050</xdr:colOff>
                    <xdr:row>13</xdr:row>
                    <xdr:rowOff>355600</xdr:rowOff>
                  </to>
                </anchor>
              </controlPr>
            </control>
          </mc:Choice>
        </mc:AlternateContent>
        <mc:AlternateContent xmlns:mc="http://schemas.openxmlformats.org/markup-compatibility/2006">
          <mc:Choice Requires="x14">
            <control shapeId="374817" r:id="rId36" name="Check Box 33">
              <controlPr locked="0" defaultSize="0" autoFill="0" autoLine="0" autoPict="0">
                <anchor moveWithCells="1">
                  <from>
                    <xdr:col>11</xdr:col>
                    <xdr:colOff>12700</xdr:colOff>
                    <xdr:row>13</xdr:row>
                    <xdr:rowOff>88900</xdr:rowOff>
                  </from>
                  <to>
                    <xdr:col>12</xdr:col>
                    <xdr:colOff>0</xdr:colOff>
                    <xdr:row>13</xdr:row>
                    <xdr:rowOff>342900</xdr:rowOff>
                  </to>
                </anchor>
              </controlPr>
            </control>
          </mc:Choice>
        </mc:AlternateContent>
        <mc:AlternateContent xmlns:mc="http://schemas.openxmlformats.org/markup-compatibility/2006">
          <mc:Choice Requires="x14">
            <control shapeId="374818" r:id="rId37" name="Check Box 34">
              <controlPr locked="0" defaultSize="0" autoFill="0" autoLine="0" autoPict="0">
                <anchor moveWithCells="1">
                  <from>
                    <xdr:col>14</xdr:col>
                    <xdr:colOff>69850</xdr:colOff>
                    <xdr:row>13</xdr:row>
                    <xdr:rowOff>107950</xdr:rowOff>
                  </from>
                  <to>
                    <xdr:col>15</xdr:col>
                    <xdr:colOff>114300</xdr:colOff>
                    <xdr:row>13</xdr:row>
                    <xdr:rowOff>342900</xdr:rowOff>
                  </to>
                </anchor>
              </controlPr>
            </control>
          </mc:Choice>
        </mc:AlternateContent>
        <mc:AlternateContent xmlns:mc="http://schemas.openxmlformats.org/markup-compatibility/2006">
          <mc:Choice Requires="x14">
            <control shapeId="374819" r:id="rId38" name="Check Box 35">
              <controlPr locked="0" defaultSize="0" autoFill="0" autoLine="0" autoPict="0">
                <anchor moveWithCells="1">
                  <from>
                    <xdr:col>16</xdr:col>
                    <xdr:colOff>107950</xdr:colOff>
                    <xdr:row>13</xdr:row>
                    <xdr:rowOff>127000</xdr:rowOff>
                  </from>
                  <to>
                    <xdr:col>17</xdr:col>
                    <xdr:colOff>12700</xdr:colOff>
                    <xdr:row>13</xdr:row>
                    <xdr:rowOff>317500</xdr:rowOff>
                  </to>
                </anchor>
              </controlPr>
            </control>
          </mc:Choice>
        </mc:AlternateContent>
        <mc:AlternateContent xmlns:mc="http://schemas.openxmlformats.org/markup-compatibility/2006">
          <mc:Choice Requires="x14">
            <control shapeId="374820" r:id="rId39" name="Check Box 36">
              <controlPr locked="0" defaultSize="0" autoFill="0" autoLine="0" autoPict="0">
                <anchor moveWithCells="1">
                  <from>
                    <xdr:col>18</xdr:col>
                    <xdr:colOff>38100</xdr:colOff>
                    <xdr:row>13</xdr:row>
                    <xdr:rowOff>95250</xdr:rowOff>
                  </from>
                  <to>
                    <xdr:col>18</xdr:col>
                    <xdr:colOff>260350</xdr:colOff>
                    <xdr:row>13</xdr:row>
                    <xdr:rowOff>342900</xdr:rowOff>
                  </to>
                </anchor>
              </controlPr>
            </control>
          </mc:Choice>
        </mc:AlternateContent>
        <mc:AlternateContent xmlns:mc="http://schemas.openxmlformats.org/markup-compatibility/2006">
          <mc:Choice Requires="x14">
            <control shapeId="374821" r:id="rId40" name="Check Box 37">
              <controlPr locked="0" defaultSize="0" autoFill="0" autoLine="0" autoPict="0">
                <anchor moveWithCells="1">
                  <from>
                    <xdr:col>20</xdr:col>
                    <xdr:colOff>152400</xdr:colOff>
                    <xdr:row>13</xdr:row>
                    <xdr:rowOff>114300</xdr:rowOff>
                  </from>
                  <to>
                    <xdr:col>22</xdr:col>
                    <xdr:colOff>0</xdr:colOff>
                    <xdr:row>13</xdr:row>
                    <xdr:rowOff>336550</xdr:rowOff>
                  </to>
                </anchor>
              </controlPr>
            </control>
          </mc:Choice>
        </mc:AlternateContent>
        <mc:AlternateContent xmlns:mc="http://schemas.openxmlformats.org/markup-compatibility/2006">
          <mc:Choice Requires="x14">
            <control shapeId="374822" r:id="rId41" name="Check Box 38">
              <controlPr locked="0" defaultSize="0" autoFill="0" autoLine="0" autoPict="0">
                <anchor moveWithCells="1">
                  <from>
                    <xdr:col>4</xdr:col>
                    <xdr:colOff>31750</xdr:colOff>
                    <xdr:row>15</xdr:row>
                    <xdr:rowOff>31750</xdr:rowOff>
                  </from>
                  <to>
                    <xdr:col>5</xdr:col>
                    <xdr:colOff>31750</xdr:colOff>
                    <xdr:row>15</xdr:row>
                    <xdr:rowOff>279400</xdr:rowOff>
                  </to>
                </anchor>
              </controlPr>
            </control>
          </mc:Choice>
        </mc:AlternateContent>
        <mc:AlternateContent xmlns:mc="http://schemas.openxmlformats.org/markup-compatibility/2006">
          <mc:Choice Requires="x14">
            <control shapeId="374823" r:id="rId42" name="Check Box 39">
              <controlPr locked="0" defaultSize="0" autoFill="0" autoLine="0" autoPict="0">
                <anchor moveWithCells="1">
                  <from>
                    <xdr:col>8</xdr:col>
                    <xdr:colOff>50800</xdr:colOff>
                    <xdr:row>15</xdr:row>
                    <xdr:rowOff>76200</xdr:rowOff>
                  </from>
                  <to>
                    <xdr:col>9</xdr:col>
                    <xdr:colOff>0</xdr:colOff>
                    <xdr:row>15</xdr:row>
                    <xdr:rowOff>260350</xdr:rowOff>
                  </to>
                </anchor>
              </controlPr>
            </control>
          </mc:Choice>
        </mc:AlternateContent>
        <mc:AlternateContent xmlns:mc="http://schemas.openxmlformats.org/markup-compatibility/2006">
          <mc:Choice Requires="x14">
            <control shapeId="374824" r:id="rId43" name="Check Box 40">
              <controlPr locked="0" defaultSize="0" autoFill="0" autoLine="0" autoPict="0">
                <anchor moveWithCells="1">
                  <from>
                    <xdr:col>14</xdr:col>
                    <xdr:colOff>31750</xdr:colOff>
                    <xdr:row>15</xdr:row>
                    <xdr:rowOff>31750</xdr:rowOff>
                  </from>
                  <to>
                    <xdr:col>15</xdr:col>
                    <xdr:colOff>31750</xdr:colOff>
                    <xdr:row>15</xdr:row>
                    <xdr:rowOff>279400</xdr:rowOff>
                  </to>
                </anchor>
              </controlPr>
            </control>
          </mc:Choice>
        </mc:AlternateContent>
        <mc:AlternateContent xmlns:mc="http://schemas.openxmlformats.org/markup-compatibility/2006">
          <mc:Choice Requires="x14">
            <control shapeId="374825" r:id="rId44" name="Check Box 41">
              <controlPr locked="0" defaultSize="0" autoFill="0" autoLine="0" autoPict="0">
                <anchor moveWithCells="1">
                  <from>
                    <xdr:col>18</xdr:col>
                    <xdr:colOff>50800</xdr:colOff>
                    <xdr:row>15</xdr:row>
                    <xdr:rowOff>38100</xdr:rowOff>
                  </from>
                  <to>
                    <xdr:col>19</xdr:col>
                    <xdr:colOff>12700</xdr:colOff>
                    <xdr:row>15</xdr:row>
                    <xdr:rowOff>298450</xdr:rowOff>
                  </to>
                </anchor>
              </controlPr>
            </control>
          </mc:Choice>
        </mc:AlternateContent>
        <mc:AlternateContent xmlns:mc="http://schemas.openxmlformats.org/markup-compatibility/2006">
          <mc:Choice Requires="x14">
            <control shapeId="374826" r:id="rId45" name="Check Box 42">
              <controlPr locked="0" defaultSize="0" autoFill="0" autoLine="0" autoPict="0">
                <anchor moveWithCells="1">
                  <from>
                    <xdr:col>4</xdr:col>
                    <xdr:colOff>38100</xdr:colOff>
                    <xdr:row>24</xdr:row>
                    <xdr:rowOff>38100</xdr:rowOff>
                  </from>
                  <to>
                    <xdr:col>5</xdr:col>
                    <xdr:colOff>69850</xdr:colOff>
                    <xdr:row>24</xdr:row>
                    <xdr:rowOff>298450</xdr:rowOff>
                  </to>
                </anchor>
              </controlPr>
            </control>
          </mc:Choice>
        </mc:AlternateContent>
        <mc:AlternateContent xmlns:mc="http://schemas.openxmlformats.org/markup-compatibility/2006">
          <mc:Choice Requires="x14">
            <control shapeId="374827" r:id="rId46" name="Check Box 43">
              <controlPr locked="0" defaultSize="0" autoFill="0" autoLine="0" autoPict="0">
                <anchor moveWithCells="1">
                  <from>
                    <xdr:col>8</xdr:col>
                    <xdr:colOff>107950</xdr:colOff>
                    <xdr:row>24</xdr:row>
                    <xdr:rowOff>38100</xdr:rowOff>
                  </from>
                  <to>
                    <xdr:col>9</xdr:col>
                    <xdr:colOff>69850</xdr:colOff>
                    <xdr:row>24</xdr:row>
                    <xdr:rowOff>298450</xdr:rowOff>
                  </to>
                </anchor>
              </controlPr>
            </control>
          </mc:Choice>
        </mc:AlternateContent>
        <mc:AlternateContent xmlns:mc="http://schemas.openxmlformats.org/markup-compatibility/2006">
          <mc:Choice Requires="x14">
            <control shapeId="374828" r:id="rId47" name="Check Box 44">
              <controlPr locked="0" defaultSize="0" autoFill="0" autoLine="0" autoPict="0">
                <anchor moveWithCells="1">
                  <from>
                    <xdr:col>14</xdr:col>
                    <xdr:colOff>50800</xdr:colOff>
                    <xdr:row>24</xdr:row>
                    <xdr:rowOff>38100</xdr:rowOff>
                  </from>
                  <to>
                    <xdr:col>15</xdr:col>
                    <xdr:colOff>69850</xdr:colOff>
                    <xdr:row>24</xdr:row>
                    <xdr:rowOff>298450</xdr:rowOff>
                  </to>
                </anchor>
              </controlPr>
            </control>
          </mc:Choice>
        </mc:AlternateContent>
        <mc:AlternateContent xmlns:mc="http://schemas.openxmlformats.org/markup-compatibility/2006">
          <mc:Choice Requires="x14">
            <control shapeId="374829" r:id="rId48" name="Check Box 45">
              <controlPr locked="0" defaultSize="0" autoFill="0" autoLine="0" autoPict="0">
                <anchor moveWithCells="1">
                  <from>
                    <xdr:col>18</xdr:col>
                    <xdr:colOff>76200</xdr:colOff>
                    <xdr:row>24</xdr:row>
                    <xdr:rowOff>31750</xdr:rowOff>
                  </from>
                  <to>
                    <xdr:col>19</xdr:col>
                    <xdr:colOff>31750</xdr:colOff>
                    <xdr:row>24</xdr:row>
                    <xdr:rowOff>298450</xdr:rowOff>
                  </to>
                </anchor>
              </controlPr>
            </control>
          </mc:Choice>
        </mc:AlternateContent>
        <mc:AlternateContent xmlns:mc="http://schemas.openxmlformats.org/markup-compatibility/2006">
          <mc:Choice Requires="x14">
            <control shapeId="374830" r:id="rId49" name="Check Box 46">
              <controlPr locked="0" defaultSize="0" autoFill="0" autoLine="0" autoPict="0">
                <anchor moveWithCells="1">
                  <from>
                    <xdr:col>14</xdr:col>
                    <xdr:colOff>50800</xdr:colOff>
                    <xdr:row>17</xdr:row>
                    <xdr:rowOff>114300</xdr:rowOff>
                  </from>
                  <to>
                    <xdr:col>15</xdr:col>
                    <xdr:colOff>31750</xdr:colOff>
                    <xdr:row>17</xdr:row>
                    <xdr:rowOff>317500</xdr:rowOff>
                  </to>
                </anchor>
              </controlPr>
            </control>
          </mc:Choice>
        </mc:AlternateContent>
        <mc:AlternateContent xmlns:mc="http://schemas.openxmlformats.org/markup-compatibility/2006">
          <mc:Choice Requires="x14">
            <control shapeId="374831" r:id="rId50" name="Check Box 47">
              <controlPr locked="0" defaultSize="0" autoFill="0" autoLine="0" autoPict="0">
                <anchor moveWithCells="1">
                  <from>
                    <xdr:col>16</xdr:col>
                    <xdr:colOff>107950</xdr:colOff>
                    <xdr:row>17</xdr:row>
                    <xdr:rowOff>107950</xdr:rowOff>
                  </from>
                  <to>
                    <xdr:col>16</xdr:col>
                    <xdr:colOff>304800</xdr:colOff>
                    <xdr:row>17</xdr:row>
                    <xdr:rowOff>317500</xdr:rowOff>
                  </to>
                </anchor>
              </controlPr>
            </control>
          </mc:Choice>
        </mc:AlternateContent>
        <mc:AlternateContent xmlns:mc="http://schemas.openxmlformats.org/markup-compatibility/2006">
          <mc:Choice Requires="x14">
            <control shapeId="374832" r:id="rId51" name="Check Box 48">
              <controlPr locked="0" defaultSize="0" autoFill="0" autoLine="0" autoPict="0">
                <anchor moveWithCells="1">
                  <from>
                    <xdr:col>18</xdr:col>
                    <xdr:colOff>88900</xdr:colOff>
                    <xdr:row>17</xdr:row>
                    <xdr:rowOff>107950</xdr:rowOff>
                  </from>
                  <to>
                    <xdr:col>19</xdr:col>
                    <xdr:colOff>38100</xdr:colOff>
                    <xdr:row>17</xdr:row>
                    <xdr:rowOff>317500</xdr:rowOff>
                  </to>
                </anchor>
              </controlPr>
            </control>
          </mc:Choice>
        </mc:AlternateContent>
        <mc:AlternateContent xmlns:mc="http://schemas.openxmlformats.org/markup-compatibility/2006">
          <mc:Choice Requires="x14">
            <control shapeId="374833" r:id="rId52" name="Check Box 49">
              <controlPr locked="0" defaultSize="0" autoFill="0" autoLine="0" autoPict="0">
                <anchor moveWithCells="1">
                  <from>
                    <xdr:col>21</xdr:col>
                    <xdr:colOff>88900</xdr:colOff>
                    <xdr:row>17</xdr:row>
                    <xdr:rowOff>114300</xdr:rowOff>
                  </from>
                  <to>
                    <xdr:col>22</xdr:col>
                    <xdr:colOff>38100</xdr:colOff>
                    <xdr:row>17</xdr:row>
                    <xdr:rowOff>304800</xdr:rowOff>
                  </to>
                </anchor>
              </controlPr>
            </control>
          </mc:Choice>
        </mc:AlternateContent>
        <mc:AlternateContent xmlns:mc="http://schemas.openxmlformats.org/markup-compatibility/2006">
          <mc:Choice Requires="x14">
            <control shapeId="374834" r:id="rId53" name="Check Box 50">
              <controlPr locked="0" defaultSize="0" autoFill="0" autoLine="0" autoPict="0">
                <anchor moveWithCells="1">
                  <from>
                    <xdr:col>14</xdr:col>
                    <xdr:colOff>69850</xdr:colOff>
                    <xdr:row>18</xdr:row>
                    <xdr:rowOff>76200</xdr:rowOff>
                  </from>
                  <to>
                    <xdr:col>15</xdr:col>
                    <xdr:colOff>69850</xdr:colOff>
                    <xdr:row>18</xdr:row>
                    <xdr:rowOff>336550</xdr:rowOff>
                  </to>
                </anchor>
              </controlPr>
            </control>
          </mc:Choice>
        </mc:AlternateContent>
        <mc:AlternateContent xmlns:mc="http://schemas.openxmlformats.org/markup-compatibility/2006">
          <mc:Choice Requires="x14">
            <control shapeId="374835" r:id="rId54" name="Check Box 51">
              <controlPr locked="0" defaultSize="0" autoFill="0" autoLine="0" autoPict="0">
                <anchor moveWithCells="1">
                  <from>
                    <xdr:col>4</xdr:col>
                    <xdr:colOff>69850</xdr:colOff>
                    <xdr:row>17</xdr:row>
                    <xdr:rowOff>107950</xdr:rowOff>
                  </from>
                  <to>
                    <xdr:col>5</xdr:col>
                    <xdr:colOff>31750</xdr:colOff>
                    <xdr:row>17</xdr:row>
                    <xdr:rowOff>304800</xdr:rowOff>
                  </to>
                </anchor>
              </controlPr>
            </control>
          </mc:Choice>
        </mc:AlternateContent>
        <mc:AlternateContent xmlns:mc="http://schemas.openxmlformats.org/markup-compatibility/2006">
          <mc:Choice Requires="x14">
            <control shapeId="374836" r:id="rId55" name="Check Box 52">
              <controlPr locked="0" defaultSize="0" autoFill="0" autoLine="0" autoPict="0">
                <anchor moveWithCells="1">
                  <from>
                    <xdr:col>6</xdr:col>
                    <xdr:colOff>107950</xdr:colOff>
                    <xdr:row>17</xdr:row>
                    <xdr:rowOff>107950</xdr:rowOff>
                  </from>
                  <to>
                    <xdr:col>7</xdr:col>
                    <xdr:colOff>0</xdr:colOff>
                    <xdr:row>17</xdr:row>
                    <xdr:rowOff>317500</xdr:rowOff>
                  </to>
                </anchor>
              </controlPr>
            </control>
          </mc:Choice>
        </mc:AlternateContent>
        <mc:AlternateContent xmlns:mc="http://schemas.openxmlformats.org/markup-compatibility/2006">
          <mc:Choice Requires="x14">
            <control shapeId="374837" r:id="rId56" name="Check Box 53">
              <controlPr locked="0" defaultSize="0" autoFill="0" autoLine="0" autoPict="0">
                <anchor moveWithCells="1">
                  <from>
                    <xdr:col>8</xdr:col>
                    <xdr:colOff>107950</xdr:colOff>
                    <xdr:row>17</xdr:row>
                    <xdr:rowOff>107950</xdr:rowOff>
                  </from>
                  <to>
                    <xdr:col>9</xdr:col>
                    <xdr:colOff>50800</xdr:colOff>
                    <xdr:row>17</xdr:row>
                    <xdr:rowOff>317500</xdr:rowOff>
                  </to>
                </anchor>
              </controlPr>
            </control>
          </mc:Choice>
        </mc:AlternateContent>
        <mc:AlternateContent xmlns:mc="http://schemas.openxmlformats.org/markup-compatibility/2006">
          <mc:Choice Requires="x14">
            <control shapeId="374838" r:id="rId57" name="Check Box 54">
              <controlPr locked="0" defaultSize="0" autoFill="0" autoLine="0" autoPict="0">
                <anchor moveWithCells="1">
                  <from>
                    <xdr:col>11</xdr:col>
                    <xdr:colOff>88900</xdr:colOff>
                    <xdr:row>17</xdr:row>
                    <xdr:rowOff>114300</xdr:rowOff>
                  </from>
                  <to>
                    <xdr:col>12</xdr:col>
                    <xdr:colOff>38100</xdr:colOff>
                    <xdr:row>17</xdr:row>
                    <xdr:rowOff>317500</xdr:rowOff>
                  </to>
                </anchor>
              </controlPr>
            </control>
          </mc:Choice>
        </mc:AlternateContent>
        <mc:AlternateContent xmlns:mc="http://schemas.openxmlformats.org/markup-compatibility/2006">
          <mc:Choice Requires="x14">
            <control shapeId="374839" r:id="rId58" name="Check Box 55">
              <controlPr locked="0" defaultSize="0" autoFill="0" autoLine="0" autoPict="0">
                <anchor moveWithCells="1">
                  <from>
                    <xdr:col>4</xdr:col>
                    <xdr:colOff>69850</xdr:colOff>
                    <xdr:row>18</xdr:row>
                    <xdr:rowOff>107950</xdr:rowOff>
                  </from>
                  <to>
                    <xdr:col>5</xdr:col>
                    <xdr:colOff>76200</xdr:colOff>
                    <xdr:row>18</xdr:row>
                    <xdr:rowOff>355600</xdr:rowOff>
                  </to>
                </anchor>
              </controlPr>
            </control>
          </mc:Choice>
        </mc:AlternateContent>
        <mc:AlternateContent xmlns:mc="http://schemas.openxmlformats.org/markup-compatibility/2006">
          <mc:Choice Requires="x14">
            <control shapeId="374840" r:id="rId59" name="Group Box 56">
              <controlPr defaultSize="0" autoFill="0" autoPict="0">
                <anchor moveWithCells="1">
                  <from>
                    <xdr:col>14</xdr:col>
                    <xdr:colOff>0</xdr:colOff>
                    <xdr:row>15</xdr:row>
                    <xdr:rowOff>0</xdr:rowOff>
                  </from>
                  <to>
                    <xdr:col>23</xdr:col>
                    <xdr:colOff>0</xdr:colOff>
                    <xdr:row>16</xdr:row>
                    <xdr:rowOff>50800</xdr:rowOff>
                  </to>
                </anchor>
              </controlPr>
            </control>
          </mc:Choice>
        </mc:AlternateContent>
        <mc:AlternateContent xmlns:mc="http://schemas.openxmlformats.org/markup-compatibility/2006">
          <mc:Choice Requires="x14">
            <control shapeId="374841" r:id="rId60" name="Check Box 57">
              <controlPr locked="0" defaultSize="0" autoFill="0" autoLine="0" autoPict="0">
                <anchor moveWithCells="1">
                  <from>
                    <xdr:col>16</xdr:col>
                    <xdr:colOff>146050</xdr:colOff>
                    <xdr:row>12</xdr:row>
                    <xdr:rowOff>190500</xdr:rowOff>
                  </from>
                  <to>
                    <xdr:col>17</xdr:col>
                    <xdr:colOff>69850</xdr:colOff>
                    <xdr:row>12</xdr:row>
                    <xdr:rowOff>431800</xdr:rowOff>
                  </to>
                </anchor>
              </controlPr>
            </control>
          </mc:Choice>
        </mc:AlternateContent>
        <mc:AlternateContent xmlns:mc="http://schemas.openxmlformats.org/markup-compatibility/2006">
          <mc:Choice Requires="x14">
            <control shapeId="374842" r:id="rId61" name="Check Box 58">
              <controlPr locked="0" defaultSize="0" autoFill="0" autoLine="0" autoPict="0">
                <anchor moveWithCells="1">
                  <from>
                    <xdr:col>4</xdr:col>
                    <xdr:colOff>19050</xdr:colOff>
                    <xdr:row>6</xdr:row>
                    <xdr:rowOff>266700</xdr:rowOff>
                  </from>
                  <to>
                    <xdr:col>5</xdr:col>
                    <xdr:colOff>12700</xdr:colOff>
                    <xdr:row>7</xdr:row>
                    <xdr:rowOff>228600</xdr:rowOff>
                  </to>
                </anchor>
              </controlPr>
            </control>
          </mc:Choice>
        </mc:AlternateContent>
        <mc:AlternateContent xmlns:mc="http://schemas.openxmlformats.org/markup-compatibility/2006">
          <mc:Choice Requires="x14">
            <control shapeId="374843" r:id="rId62" name="Check Box 59">
              <controlPr locked="0" defaultSize="0" autoFill="0" autoLine="0" autoPict="0">
                <anchor moveWithCells="1">
                  <from>
                    <xdr:col>14</xdr:col>
                    <xdr:colOff>38100</xdr:colOff>
                    <xdr:row>6</xdr:row>
                    <xdr:rowOff>69850</xdr:rowOff>
                  </from>
                  <to>
                    <xdr:col>15</xdr:col>
                    <xdr:colOff>31750</xdr:colOff>
                    <xdr:row>6</xdr:row>
                    <xdr:rowOff>260350</xdr:rowOff>
                  </to>
                </anchor>
              </controlPr>
            </control>
          </mc:Choice>
        </mc:AlternateContent>
        <mc:AlternateContent xmlns:mc="http://schemas.openxmlformats.org/markup-compatibility/2006">
          <mc:Choice Requires="x14">
            <control shapeId="374844" r:id="rId63" name="Check Box 60">
              <controlPr locked="0" defaultSize="0" autoFill="0" autoLine="0" autoPict="0">
                <anchor moveWithCells="1">
                  <from>
                    <xdr:col>14</xdr:col>
                    <xdr:colOff>38100</xdr:colOff>
                    <xdr:row>7</xdr:row>
                    <xdr:rowOff>31750</xdr:rowOff>
                  </from>
                  <to>
                    <xdr:col>15</xdr:col>
                    <xdr:colOff>50800</xdr:colOff>
                    <xdr:row>7</xdr:row>
                    <xdr:rowOff>241300</xdr:rowOff>
                  </to>
                </anchor>
              </controlPr>
            </control>
          </mc:Choice>
        </mc:AlternateContent>
        <mc:AlternateContent xmlns:mc="http://schemas.openxmlformats.org/markup-compatibility/2006">
          <mc:Choice Requires="x14">
            <control shapeId="374845" r:id="rId64" name="Check Box 61">
              <controlPr defaultSize="0" autoFill="0" autoLine="0" autoPict="0">
                <anchor moveWithCells="1">
                  <from>
                    <xdr:col>4</xdr:col>
                    <xdr:colOff>19050</xdr:colOff>
                    <xdr:row>6</xdr:row>
                    <xdr:rowOff>38100</xdr:rowOff>
                  </from>
                  <to>
                    <xdr:col>5</xdr:col>
                    <xdr:colOff>76200</xdr:colOff>
                    <xdr:row>7</xdr:row>
                    <xdr:rowOff>12700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A6FB5039-7499-48D5-93F6-33D0089A23A2}">
          <x14:formula1>
            <xm:f>入力規則!$D$2:$D$100</xm:f>
          </x14:formula1>
          <xm:sqref>E6:X6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B4B8E-ECBE-4FF0-A9F1-9708BE63C42D}">
  <sheetPr codeName="Sheet1">
    <tabColor theme="3" tint="0.79998168889431442"/>
    <pageSetUpPr fitToPage="1"/>
  </sheetPr>
  <dimension ref="A1:DI64"/>
  <sheetViews>
    <sheetView workbookViewId="0">
      <selection activeCell="G5" sqref="G5"/>
    </sheetView>
  </sheetViews>
  <sheetFormatPr defaultColWidth="2.6328125" defaultRowHeight="14"/>
  <cols>
    <col min="1" max="1" width="1.08984375" style="195" customWidth="1"/>
    <col min="2" max="2" width="4.90625" style="195" customWidth="1"/>
    <col min="3" max="4" width="2.6328125" style="195" customWidth="1"/>
    <col min="5" max="6" width="2.6328125" style="195"/>
    <col min="7" max="7" width="2.6328125" style="195" customWidth="1"/>
    <col min="8" max="8" width="2.6328125" style="195"/>
    <col min="9" max="9" width="4.36328125" style="195" customWidth="1"/>
    <col min="10" max="10" width="2.6328125" style="195"/>
    <col min="11" max="11" width="4.08984375" style="195" customWidth="1"/>
    <col min="12" max="31" width="3.36328125" style="195" customWidth="1"/>
    <col min="32" max="35" width="2.90625" style="195" customWidth="1"/>
    <col min="36" max="36" width="5.453125" style="195" customWidth="1"/>
    <col min="37" max="37" width="12.26953125" style="575" customWidth="1"/>
    <col min="38" max="42" width="5.6328125" style="565" hidden="1" customWidth="1"/>
    <col min="43" max="43" width="28" style="565" hidden="1" customWidth="1"/>
    <col min="44" max="44" width="7.6328125" style="575" customWidth="1"/>
    <col min="45" max="113" width="2.6328125" style="575"/>
    <col min="114" max="16384" width="2.6328125" style="195"/>
  </cols>
  <sheetData>
    <row r="1" spans="2:113">
      <c r="B1" s="196"/>
      <c r="AJ1" s="197" t="str">
        <f>申１!Y1</f>
        <v>令和８年度働く人</v>
      </c>
      <c r="AL1" s="259" t="s">
        <v>339</v>
      </c>
      <c r="AM1" s="277"/>
      <c r="AN1" s="277"/>
      <c r="AO1" s="277"/>
      <c r="AP1" s="277"/>
      <c r="AQ1" s="277"/>
    </row>
    <row r="2" spans="2:113">
      <c r="AJ2" s="198" t="str">
        <f>IF(申１!Q11="","",申１!Q11)</f>
        <v/>
      </c>
    </row>
    <row r="3" spans="2:113">
      <c r="B3" s="184" t="s">
        <v>483</v>
      </c>
      <c r="C3" s="184"/>
      <c r="D3" s="199"/>
      <c r="E3" s="199"/>
      <c r="F3" s="199"/>
      <c r="G3" s="199"/>
      <c r="H3" s="199"/>
      <c r="I3" s="199"/>
      <c r="J3" s="199"/>
      <c r="K3" s="199"/>
      <c r="L3" s="199"/>
      <c r="M3" s="199"/>
      <c r="N3" s="199"/>
      <c r="O3" s="199"/>
      <c r="P3" s="199"/>
      <c r="Q3" s="199"/>
      <c r="R3" s="199"/>
      <c r="S3" s="199"/>
      <c r="T3" s="199"/>
      <c r="U3" s="199"/>
      <c r="V3" s="199"/>
      <c r="W3" s="199"/>
      <c r="X3" s="199"/>
      <c r="Y3" s="199"/>
      <c r="Z3" s="199"/>
      <c r="AA3" s="199"/>
      <c r="AB3" s="199"/>
      <c r="AC3" s="199"/>
      <c r="AD3" s="199"/>
      <c r="AE3" s="199"/>
      <c r="AF3" s="199"/>
      <c r="AG3" s="199"/>
      <c r="AH3" s="199"/>
      <c r="AI3" s="199"/>
      <c r="AJ3" s="199"/>
    </row>
    <row r="4" spans="2:113">
      <c r="AJ4" s="198"/>
    </row>
    <row r="5" spans="2:113" s="185" customFormat="1" ht="27" customHeight="1">
      <c r="B5" s="200" t="s">
        <v>122</v>
      </c>
      <c r="C5" s="200"/>
      <c r="D5" s="200"/>
      <c r="E5" s="1062" t="s">
        <v>0</v>
      </c>
      <c r="F5" s="1062"/>
      <c r="G5" s="201"/>
      <c r="H5" s="200" t="s">
        <v>1</v>
      </c>
      <c r="I5" s="202"/>
      <c r="J5" s="200" t="s">
        <v>2</v>
      </c>
      <c r="K5" s="202"/>
      <c r="L5" s="200" t="s">
        <v>3</v>
      </c>
      <c r="AK5" s="274"/>
      <c r="AL5" s="565"/>
      <c r="AM5" s="565"/>
      <c r="AN5" s="565"/>
      <c r="AO5" s="565"/>
      <c r="AP5" s="565"/>
      <c r="AQ5" s="565"/>
      <c r="AR5" s="274"/>
      <c r="AS5" s="274"/>
      <c r="AT5" s="274"/>
      <c r="AU5" s="274"/>
      <c r="AV5" s="274"/>
      <c r="AW5" s="274"/>
      <c r="AX5" s="274"/>
      <c r="AY5" s="274"/>
      <c r="AZ5" s="274"/>
      <c r="BA5" s="274"/>
      <c r="BB5" s="274"/>
      <c r="BC5" s="274"/>
      <c r="BD5" s="274"/>
      <c r="BE5" s="274"/>
      <c r="BF5" s="274"/>
      <c r="BG5" s="274"/>
      <c r="BH5" s="274"/>
      <c r="BI5" s="274"/>
      <c r="BJ5" s="274"/>
      <c r="BK5" s="274"/>
      <c r="BL5" s="274"/>
      <c r="BM5" s="274"/>
      <c r="BN5" s="274"/>
      <c r="BO5" s="274"/>
      <c r="BP5" s="274"/>
      <c r="BQ5" s="274"/>
      <c r="BR5" s="274"/>
      <c r="BS5" s="274"/>
      <c r="BT5" s="274"/>
      <c r="BU5" s="274"/>
      <c r="BV5" s="274"/>
      <c r="BW5" s="274"/>
      <c r="BX5" s="274"/>
      <c r="BY5" s="274"/>
      <c r="BZ5" s="274"/>
      <c r="CA5" s="274"/>
      <c r="CB5" s="274"/>
      <c r="CC5" s="274"/>
      <c r="CD5" s="274"/>
      <c r="CE5" s="274"/>
      <c r="CF5" s="274"/>
      <c r="CG5" s="274"/>
      <c r="CH5" s="274"/>
      <c r="CI5" s="274"/>
      <c r="CJ5" s="274"/>
      <c r="CK5" s="274"/>
      <c r="CL5" s="274"/>
      <c r="CM5" s="274"/>
      <c r="CN5" s="274"/>
      <c r="CO5" s="274"/>
      <c r="CP5" s="274"/>
      <c r="CQ5" s="274"/>
      <c r="CR5" s="274"/>
      <c r="CS5" s="274"/>
      <c r="CT5" s="274"/>
      <c r="CU5" s="274"/>
      <c r="CV5" s="274"/>
      <c r="CW5" s="274"/>
      <c r="CX5" s="274"/>
      <c r="CY5" s="274"/>
      <c r="CZ5" s="274"/>
      <c r="DA5" s="274"/>
      <c r="DB5" s="274"/>
      <c r="DC5" s="274"/>
      <c r="DD5" s="274"/>
      <c r="DE5" s="274"/>
      <c r="DF5" s="274"/>
      <c r="DG5" s="274"/>
      <c r="DH5" s="274"/>
      <c r="DI5" s="274"/>
    </row>
    <row r="6" spans="2:113" s="185" customFormat="1" ht="27" customHeight="1">
      <c r="B6" s="1067" t="s">
        <v>469</v>
      </c>
      <c r="C6" s="1068"/>
      <c r="D6" s="1068"/>
      <c r="E6" s="1068"/>
      <c r="F6" s="1068"/>
      <c r="G6" s="1068"/>
      <c r="H6" s="1063"/>
      <c r="I6" s="1063"/>
      <c r="J6" s="1063"/>
      <c r="K6" s="1063"/>
      <c r="L6" s="1063"/>
      <c r="M6" s="1063"/>
      <c r="N6" s="1063"/>
      <c r="O6" s="1063"/>
      <c r="P6" s="1063"/>
      <c r="Q6" s="1063"/>
      <c r="R6" s="1063"/>
      <c r="S6" s="1063"/>
      <c r="T6" s="1063"/>
      <c r="U6" s="1063"/>
      <c r="V6" s="1063"/>
      <c r="W6" s="1063"/>
      <c r="X6" s="1063"/>
      <c r="Y6" s="1063"/>
      <c r="Z6" s="1063"/>
      <c r="AA6" s="1063"/>
      <c r="AB6" s="1063"/>
      <c r="AC6" s="1063"/>
      <c r="AK6" s="274"/>
      <c r="AL6" s="565"/>
      <c r="AM6" s="565"/>
      <c r="AN6" s="565"/>
      <c r="AO6" s="565"/>
      <c r="AP6" s="565"/>
      <c r="AQ6" s="565"/>
      <c r="AR6" s="274"/>
      <c r="AS6" s="274"/>
      <c r="AT6" s="274"/>
      <c r="AU6" s="274"/>
      <c r="AV6" s="274"/>
      <c r="AW6" s="274"/>
      <c r="AX6" s="274"/>
      <c r="AY6" s="274"/>
      <c r="AZ6" s="274"/>
      <c r="BA6" s="274"/>
      <c r="BB6" s="274"/>
      <c r="BC6" s="274"/>
      <c r="BD6" s="274"/>
      <c r="BE6" s="274"/>
      <c r="BF6" s="274"/>
      <c r="BG6" s="274"/>
      <c r="BH6" s="274"/>
      <c r="BI6" s="274"/>
      <c r="BJ6" s="274"/>
      <c r="BK6" s="274"/>
      <c r="BL6" s="274"/>
      <c r="BM6" s="274"/>
      <c r="BN6" s="274"/>
      <c r="BO6" s="274"/>
      <c r="BP6" s="274"/>
      <c r="BQ6" s="274"/>
      <c r="BR6" s="274"/>
      <c r="BS6" s="274"/>
      <c r="BT6" s="274"/>
      <c r="BU6" s="274"/>
      <c r="BV6" s="274"/>
      <c r="BW6" s="274"/>
      <c r="BX6" s="274"/>
      <c r="BY6" s="274"/>
      <c r="BZ6" s="274"/>
      <c r="CA6" s="274"/>
      <c r="CB6" s="274"/>
      <c r="CC6" s="274"/>
      <c r="CD6" s="274"/>
      <c r="CE6" s="274"/>
      <c r="CF6" s="274"/>
      <c r="CG6" s="274"/>
      <c r="CH6" s="274"/>
      <c r="CI6" s="274"/>
      <c r="CJ6" s="274"/>
      <c r="CK6" s="274"/>
      <c r="CL6" s="274"/>
      <c r="CM6" s="274"/>
      <c r="CN6" s="274"/>
      <c r="CO6" s="274"/>
      <c r="CP6" s="274"/>
      <c r="CQ6" s="274"/>
      <c r="CR6" s="274"/>
      <c r="CS6" s="274"/>
      <c r="CT6" s="274"/>
      <c r="CU6" s="274"/>
      <c r="CV6" s="274"/>
      <c r="CW6" s="274"/>
      <c r="CX6" s="274"/>
      <c r="CY6" s="274"/>
      <c r="CZ6" s="274"/>
      <c r="DA6" s="274"/>
      <c r="DB6" s="274"/>
      <c r="DC6" s="274"/>
      <c r="DD6" s="274"/>
      <c r="DE6" s="274"/>
      <c r="DF6" s="274"/>
      <c r="DG6" s="274"/>
      <c r="DH6" s="274"/>
      <c r="DI6" s="274"/>
    </row>
    <row r="7" spans="2:113" s="185" customFormat="1" ht="27" customHeight="1">
      <c r="B7" s="1069" t="s">
        <v>123</v>
      </c>
      <c r="C7" s="1070"/>
      <c r="D7" s="1070"/>
      <c r="E7" s="1070"/>
      <c r="F7" s="1070"/>
      <c r="G7" s="1070"/>
      <c r="H7" s="1064"/>
      <c r="I7" s="1064"/>
      <c r="J7" s="1064"/>
      <c r="K7" s="1064"/>
      <c r="L7" s="1064"/>
      <c r="M7" s="1064"/>
      <c r="N7" s="1064"/>
      <c r="O7" s="1064"/>
      <c r="P7" s="1064"/>
      <c r="Q7" s="1064"/>
      <c r="R7" s="1064"/>
      <c r="S7" s="1064"/>
      <c r="T7" s="1064"/>
      <c r="U7" s="1064"/>
      <c r="V7" s="1064"/>
      <c r="W7" s="1064"/>
      <c r="X7" s="1064"/>
      <c r="Y7" s="1064"/>
      <c r="Z7" s="1064"/>
      <c r="AA7" s="1064"/>
      <c r="AB7" s="1064"/>
      <c r="AC7" s="1064"/>
      <c r="AK7" s="274"/>
      <c r="AL7" s="565"/>
      <c r="AM7" s="565"/>
      <c r="AN7" s="565"/>
      <c r="AO7" s="565"/>
      <c r="AP7" s="565"/>
      <c r="AQ7" s="565"/>
      <c r="AR7" s="274"/>
      <c r="AS7" s="274"/>
      <c r="AT7" s="274"/>
      <c r="AU7" s="274"/>
      <c r="AV7" s="274"/>
      <c r="AW7" s="274"/>
      <c r="AX7" s="274"/>
      <c r="AY7" s="274"/>
      <c r="AZ7" s="274"/>
      <c r="BA7" s="274"/>
      <c r="BB7" s="274"/>
      <c r="BC7" s="274"/>
      <c r="BD7" s="274"/>
      <c r="BE7" s="274"/>
      <c r="BF7" s="274"/>
      <c r="BG7" s="274"/>
      <c r="BH7" s="274"/>
      <c r="BI7" s="274"/>
      <c r="BJ7" s="274"/>
      <c r="BK7" s="274"/>
      <c r="BL7" s="274"/>
      <c r="BM7" s="274"/>
      <c r="BN7" s="274"/>
      <c r="BO7" s="274"/>
      <c r="BP7" s="274"/>
      <c r="BQ7" s="274"/>
      <c r="BR7" s="274"/>
      <c r="BS7" s="274"/>
      <c r="BT7" s="274"/>
      <c r="BU7" s="274"/>
      <c r="BV7" s="274"/>
      <c r="BW7" s="274"/>
      <c r="BX7" s="274"/>
      <c r="BY7" s="274"/>
      <c r="BZ7" s="274"/>
      <c r="CA7" s="274"/>
      <c r="CB7" s="274"/>
      <c r="CC7" s="274"/>
      <c r="CD7" s="274"/>
      <c r="CE7" s="274"/>
      <c r="CF7" s="274"/>
      <c r="CG7" s="274"/>
      <c r="CH7" s="274"/>
      <c r="CI7" s="274"/>
      <c r="CJ7" s="274"/>
      <c r="CK7" s="274"/>
      <c r="CL7" s="274"/>
      <c r="CM7" s="274"/>
      <c r="CN7" s="274"/>
      <c r="CO7" s="274"/>
      <c r="CP7" s="274"/>
      <c r="CQ7" s="274"/>
      <c r="CR7" s="274"/>
      <c r="CS7" s="274"/>
      <c r="CT7" s="274"/>
      <c r="CU7" s="274"/>
      <c r="CV7" s="274"/>
      <c r="CW7" s="274"/>
      <c r="CX7" s="274"/>
      <c r="CY7" s="274"/>
      <c r="CZ7" s="274"/>
      <c r="DA7" s="274"/>
      <c r="DB7" s="274"/>
      <c r="DC7" s="274"/>
      <c r="DD7" s="274"/>
      <c r="DE7" s="274"/>
      <c r="DF7" s="274"/>
      <c r="DG7" s="274"/>
      <c r="DH7" s="274"/>
      <c r="DI7" s="274"/>
    </row>
    <row r="8" spans="2:113" s="185" customFormat="1" ht="27" customHeight="1">
      <c r="AK8" s="274"/>
      <c r="AL8" s="565"/>
      <c r="AM8" s="565"/>
      <c r="AN8" s="565"/>
      <c r="AO8" s="565"/>
      <c r="AP8" s="565"/>
      <c r="AQ8" s="565"/>
      <c r="AR8" s="274"/>
      <c r="AS8" s="274"/>
      <c r="AT8" s="274"/>
      <c r="AU8" s="274"/>
      <c r="AV8" s="274"/>
      <c r="AW8" s="274"/>
      <c r="AX8" s="274"/>
      <c r="AY8" s="274"/>
      <c r="AZ8" s="274"/>
      <c r="BA8" s="274"/>
      <c r="BB8" s="274"/>
      <c r="BC8" s="274"/>
      <c r="BD8" s="274"/>
      <c r="BE8" s="274"/>
      <c r="BF8" s="274"/>
      <c r="BG8" s="274"/>
      <c r="BH8" s="274"/>
      <c r="BI8" s="274"/>
      <c r="BJ8" s="274"/>
      <c r="BK8" s="274"/>
      <c r="BL8" s="274"/>
      <c r="BM8" s="274"/>
      <c r="BN8" s="274"/>
      <c r="BO8" s="274"/>
      <c r="BP8" s="274"/>
      <c r="BQ8" s="274"/>
      <c r="BR8" s="274"/>
      <c r="BS8" s="274"/>
      <c r="BT8" s="274"/>
      <c r="BU8" s="274"/>
      <c r="BV8" s="274"/>
      <c r="BW8" s="274"/>
      <c r="BX8" s="274"/>
      <c r="BY8" s="274"/>
      <c r="BZ8" s="274"/>
      <c r="CA8" s="274"/>
      <c r="CB8" s="274"/>
      <c r="CC8" s="274"/>
      <c r="CD8" s="274"/>
      <c r="CE8" s="274"/>
      <c r="CF8" s="274"/>
      <c r="CG8" s="274"/>
      <c r="CH8" s="274"/>
      <c r="CI8" s="274"/>
      <c r="CJ8" s="274"/>
      <c r="CK8" s="274"/>
      <c r="CL8" s="274"/>
      <c r="CM8" s="274"/>
      <c r="CN8" s="274"/>
      <c r="CO8" s="274"/>
      <c r="CP8" s="274"/>
      <c r="CQ8" s="274"/>
      <c r="CR8" s="274"/>
      <c r="CS8" s="274"/>
      <c r="CT8" s="274"/>
      <c r="CU8" s="274"/>
      <c r="CV8" s="274"/>
      <c r="CW8" s="274"/>
      <c r="CX8" s="274"/>
      <c r="CY8" s="274"/>
      <c r="CZ8" s="274"/>
      <c r="DA8" s="274"/>
      <c r="DB8" s="274"/>
      <c r="DC8" s="274"/>
      <c r="DD8" s="274"/>
      <c r="DE8" s="274"/>
      <c r="DF8" s="274"/>
      <c r="DG8" s="274"/>
      <c r="DH8" s="274"/>
      <c r="DI8" s="274"/>
    </row>
    <row r="9" spans="2:113" s="64" customFormat="1" ht="38.25" customHeight="1">
      <c r="B9" s="1065" t="s">
        <v>124</v>
      </c>
      <c r="C9" s="1065"/>
      <c r="D9" s="1065"/>
      <c r="E9" s="1065"/>
      <c r="F9" s="1065"/>
      <c r="G9" s="1065"/>
      <c r="H9" s="1065"/>
      <c r="I9" s="1065"/>
      <c r="J9" s="1065"/>
      <c r="K9" s="1065"/>
      <c r="L9" s="1066" t="s">
        <v>344</v>
      </c>
      <c r="M9" s="1065"/>
      <c r="N9" s="1065"/>
      <c r="O9" s="1065"/>
      <c r="P9" s="1065"/>
      <c r="Q9" s="1065"/>
      <c r="R9" s="1065"/>
      <c r="S9" s="1065"/>
      <c r="T9" s="1065"/>
      <c r="U9" s="1065"/>
      <c r="V9" s="1065"/>
      <c r="W9" s="1065"/>
      <c r="X9" s="1065"/>
      <c r="Y9" s="1065"/>
      <c r="Z9" s="1065"/>
      <c r="AA9" s="1065"/>
      <c r="AB9" s="1065"/>
      <c r="AC9" s="1065"/>
      <c r="AD9" s="1065"/>
      <c r="AE9" s="1065"/>
      <c r="AF9" s="1065"/>
      <c r="AG9" s="1065"/>
      <c r="AH9" s="1065"/>
      <c r="AI9" s="1065"/>
      <c r="AJ9" s="1065"/>
      <c r="AK9" s="273"/>
      <c r="AL9" s="576"/>
      <c r="AM9" s="576"/>
      <c r="AN9" s="576"/>
      <c r="AO9" s="576"/>
      <c r="AP9" s="576"/>
      <c r="AQ9" s="576"/>
      <c r="AR9" s="273"/>
      <c r="AS9" s="273"/>
      <c r="AT9" s="273"/>
      <c r="AU9" s="273"/>
      <c r="AV9" s="273"/>
      <c r="AW9" s="273"/>
      <c r="AX9" s="273"/>
      <c r="AY9" s="273"/>
      <c r="AZ9" s="273"/>
      <c r="BA9" s="273"/>
      <c r="BB9" s="273"/>
      <c r="BC9" s="273"/>
      <c r="BD9" s="273"/>
      <c r="BE9" s="273"/>
      <c r="BF9" s="273"/>
      <c r="BG9" s="273"/>
      <c r="BH9" s="273"/>
      <c r="BI9" s="273"/>
      <c r="BJ9" s="273"/>
      <c r="BK9" s="273"/>
      <c r="BL9" s="273"/>
      <c r="BM9" s="273"/>
      <c r="BN9" s="273"/>
      <c r="BO9" s="273"/>
      <c r="BP9" s="273"/>
      <c r="BQ9" s="273"/>
      <c r="BR9" s="273"/>
      <c r="BS9" s="273"/>
      <c r="BT9" s="273"/>
      <c r="BU9" s="273"/>
      <c r="BV9" s="273"/>
      <c r="BW9" s="273"/>
      <c r="BX9" s="273"/>
      <c r="BY9" s="273"/>
      <c r="BZ9" s="273"/>
      <c r="CA9" s="273"/>
      <c r="CB9" s="273"/>
      <c r="CC9" s="273"/>
      <c r="CD9" s="273"/>
      <c r="CE9" s="273"/>
      <c r="CF9" s="273"/>
      <c r="CG9" s="273"/>
      <c r="CH9" s="273"/>
      <c r="CI9" s="273"/>
      <c r="CJ9" s="273"/>
      <c r="CK9" s="273"/>
      <c r="CL9" s="273"/>
      <c r="CM9" s="273"/>
      <c r="CN9" s="273"/>
      <c r="CO9" s="273"/>
      <c r="CP9" s="273"/>
      <c r="CQ9" s="273"/>
      <c r="CR9" s="273"/>
      <c r="CS9" s="273"/>
      <c r="CT9" s="273"/>
      <c r="CU9" s="273"/>
      <c r="CV9" s="273"/>
      <c r="CW9" s="273"/>
      <c r="CX9" s="273"/>
      <c r="CY9" s="273"/>
      <c r="CZ9" s="273"/>
      <c r="DA9" s="273"/>
      <c r="DB9" s="273"/>
      <c r="DC9" s="273"/>
      <c r="DD9" s="273"/>
      <c r="DE9" s="273"/>
      <c r="DF9" s="273"/>
      <c r="DG9" s="273"/>
      <c r="DH9" s="273"/>
      <c r="DI9" s="273"/>
    </row>
    <row r="10" spans="2:113" s="64" customFormat="1" ht="23.5" customHeight="1">
      <c r="B10" s="1090" t="s">
        <v>496</v>
      </c>
      <c r="C10" s="1091"/>
      <c r="D10" s="1091"/>
      <c r="E10" s="1091"/>
      <c r="F10" s="1091"/>
      <c r="G10" s="1091"/>
      <c r="H10" s="1091"/>
      <c r="I10" s="1091"/>
      <c r="J10" s="1091"/>
      <c r="K10" s="1092"/>
      <c r="L10" s="121"/>
      <c r="M10" s="1099" t="s">
        <v>382</v>
      </c>
      <c r="N10" s="1100"/>
      <c r="O10" s="1100"/>
      <c r="P10" s="1100"/>
      <c r="Q10" s="280"/>
      <c r="R10" s="1101" t="s">
        <v>381</v>
      </c>
      <c r="S10" s="1100"/>
      <c r="T10" s="1100"/>
      <c r="U10" s="281"/>
      <c r="V10" s="1101" t="s">
        <v>418</v>
      </c>
      <c r="W10" s="1100"/>
      <c r="X10" s="1100"/>
      <c r="Y10" s="1100"/>
      <c r="Z10" s="1100"/>
      <c r="AA10" s="1100"/>
      <c r="AB10" s="1100"/>
      <c r="AC10" s="1100"/>
      <c r="AD10" s="1100"/>
      <c r="AE10" s="1100"/>
      <c r="AF10" s="1100"/>
      <c r="AG10" s="1100"/>
      <c r="AH10" s="1100"/>
      <c r="AI10" s="1100"/>
      <c r="AJ10" s="1102"/>
      <c r="AK10" s="273"/>
      <c r="AL10" s="577" t="b">
        <v>0</v>
      </c>
      <c r="AM10" s="577" t="b">
        <v>0</v>
      </c>
      <c r="AN10" s="577" t="b">
        <v>0</v>
      </c>
      <c r="AO10" s="576">
        <f>COUNTIF(AL10:AN10,TRUE)</f>
        <v>0</v>
      </c>
      <c r="AP10" s="576"/>
      <c r="AQ10" s="576"/>
      <c r="AR10" s="273"/>
      <c r="AS10" s="273"/>
      <c r="AT10" s="273"/>
      <c r="AU10" s="273"/>
      <c r="AV10" s="273"/>
      <c r="AW10" s="273"/>
      <c r="AX10" s="273"/>
      <c r="AY10" s="273"/>
      <c r="AZ10" s="273"/>
      <c r="BA10" s="273"/>
      <c r="BB10" s="273"/>
      <c r="BC10" s="273"/>
      <c r="BD10" s="273"/>
      <c r="BE10" s="273"/>
      <c r="BF10" s="273"/>
      <c r="BG10" s="273"/>
      <c r="BH10" s="273"/>
      <c r="BI10" s="273"/>
      <c r="BJ10" s="273"/>
      <c r="BK10" s="273"/>
      <c r="BL10" s="273"/>
      <c r="BM10" s="273"/>
      <c r="BN10" s="273"/>
      <c r="BO10" s="273"/>
      <c r="BP10" s="273"/>
      <c r="BQ10" s="273"/>
      <c r="BR10" s="273"/>
      <c r="BS10" s="273"/>
      <c r="BT10" s="273"/>
      <c r="BU10" s="273"/>
      <c r="BV10" s="273"/>
      <c r="BW10" s="273"/>
      <c r="BX10" s="273"/>
      <c r="BY10" s="273"/>
      <c r="BZ10" s="273"/>
      <c r="CA10" s="273"/>
      <c r="CB10" s="273"/>
      <c r="CC10" s="273"/>
      <c r="CD10" s="273"/>
      <c r="CE10" s="273"/>
      <c r="CF10" s="273"/>
      <c r="CG10" s="273"/>
      <c r="CH10" s="273"/>
      <c r="CI10" s="273"/>
      <c r="CJ10" s="273"/>
      <c r="CK10" s="273"/>
      <c r="CL10" s="273"/>
      <c r="CM10" s="273"/>
      <c r="CN10" s="273"/>
      <c r="CO10" s="273"/>
      <c r="CP10" s="273"/>
      <c r="CQ10" s="273"/>
      <c r="CR10" s="273"/>
      <c r="CS10" s="273"/>
      <c r="CT10" s="273"/>
      <c r="CU10" s="273"/>
      <c r="CV10" s="273"/>
      <c r="CW10" s="273"/>
      <c r="CX10" s="273"/>
      <c r="CY10" s="273"/>
      <c r="CZ10" s="273"/>
      <c r="DA10" s="273"/>
      <c r="DB10" s="273"/>
      <c r="DC10" s="273"/>
      <c r="DD10" s="273"/>
      <c r="DE10" s="273"/>
      <c r="DF10" s="273"/>
      <c r="DG10" s="273"/>
      <c r="DH10" s="273"/>
      <c r="DI10" s="273"/>
    </row>
    <row r="11" spans="2:113" s="185" customFormat="1" ht="22" customHeight="1">
      <c r="B11" s="1093"/>
      <c r="C11" s="1094"/>
      <c r="D11" s="1094"/>
      <c r="E11" s="1094"/>
      <c r="F11" s="1094"/>
      <c r="G11" s="1094"/>
      <c r="H11" s="1094"/>
      <c r="I11" s="1094"/>
      <c r="J11" s="1094"/>
      <c r="K11" s="1095"/>
      <c r="L11" s="278"/>
      <c r="M11" s="138" t="s">
        <v>146</v>
      </c>
      <c r="N11" s="138"/>
      <c r="O11" s="137"/>
      <c r="P11" s="138" t="s">
        <v>115</v>
      </c>
      <c r="Q11" s="137"/>
      <c r="R11" s="138" t="s">
        <v>14</v>
      </c>
      <c r="S11" s="137"/>
      <c r="T11" s="138" t="s">
        <v>143</v>
      </c>
      <c r="U11" s="138"/>
      <c r="V11" s="138" t="s">
        <v>147</v>
      </c>
      <c r="W11" s="138"/>
      <c r="X11" s="138" t="s">
        <v>146</v>
      </c>
      <c r="Y11" s="138"/>
      <c r="Z11" s="137"/>
      <c r="AA11" s="138" t="s">
        <v>115</v>
      </c>
      <c r="AB11" s="137"/>
      <c r="AC11" s="138" t="s">
        <v>14</v>
      </c>
      <c r="AD11" s="137"/>
      <c r="AE11" s="138" t="s">
        <v>143</v>
      </c>
      <c r="AF11" s="1084"/>
      <c r="AG11" s="1085"/>
      <c r="AH11" s="1085"/>
      <c r="AI11" s="1085"/>
      <c r="AJ11" s="1086"/>
      <c r="AK11" s="274"/>
      <c r="AL11" s="565"/>
      <c r="AM11" s="565"/>
      <c r="AN11" s="565"/>
      <c r="AO11" s="565"/>
      <c r="AP11" s="565"/>
      <c r="AQ11" s="565"/>
      <c r="AR11" s="274"/>
      <c r="AS11" s="274"/>
      <c r="AT11" s="274"/>
      <c r="AU11" s="1071"/>
      <c r="AV11" s="1071"/>
      <c r="AW11" s="1071"/>
      <c r="AX11" s="1071"/>
      <c r="AY11" s="1071"/>
      <c r="AZ11" s="1071"/>
      <c r="BA11" s="1071"/>
      <c r="BB11" s="1071"/>
      <c r="BC11" s="1071"/>
      <c r="BD11" s="1071"/>
      <c r="BE11" s="1071"/>
      <c r="BF11" s="1071"/>
      <c r="BG11" s="1071"/>
      <c r="BH11" s="1071"/>
      <c r="BI11" s="1071"/>
      <c r="BJ11" s="1071"/>
      <c r="BK11" s="1071"/>
      <c r="BL11" s="1071"/>
      <c r="BM11" s="1071"/>
      <c r="BN11" s="1071"/>
      <c r="BO11" s="1071"/>
      <c r="BP11" s="1071"/>
      <c r="BQ11" s="1071"/>
      <c r="BR11" s="1071"/>
      <c r="BS11" s="1071"/>
      <c r="BT11" s="1071"/>
      <c r="BU11" s="1071"/>
      <c r="BV11" s="1071"/>
      <c r="BW11" s="274"/>
      <c r="BX11" s="274"/>
      <c r="BY11" s="274"/>
      <c r="BZ11" s="274"/>
      <c r="CA11" s="274"/>
      <c r="CB11" s="274"/>
      <c r="CC11" s="274"/>
      <c r="CD11" s="274"/>
      <c r="CE11" s="274"/>
      <c r="CF11" s="274"/>
      <c r="CG11" s="274"/>
      <c r="CH11" s="274"/>
      <c r="CI11" s="274"/>
      <c r="CJ11" s="274"/>
      <c r="CK11" s="274"/>
      <c r="CL11" s="274"/>
      <c r="CM11" s="274"/>
      <c r="CN11" s="274"/>
      <c r="CO11" s="274"/>
      <c r="CP11" s="274"/>
      <c r="CQ11" s="274"/>
      <c r="CR11" s="274"/>
      <c r="CS11" s="274"/>
      <c r="CT11" s="274"/>
      <c r="CU11" s="274"/>
      <c r="CV11" s="274"/>
      <c r="CW11" s="274"/>
      <c r="CX11" s="274"/>
      <c r="CY11" s="274"/>
      <c r="CZ11" s="274"/>
      <c r="DA11" s="274"/>
      <c r="DB11" s="274"/>
      <c r="DC11" s="274"/>
      <c r="DD11" s="274"/>
      <c r="DE11" s="274"/>
      <c r="DF11" s="274"/>
      <c r="DG11" s="274"/>
      <c r="DH11" s="274"/>
      <c r="DI11" s="274"/>
    </row>
    <row r="12" spans="2:113" s="185" customFormat="1" ht="22" customHeight="1">
      <c r="B12" s="1096"/>
      <c r="C12" s="1097"/>
      <c r="D12" s="1097"/>
      <c r="E12" s="1097"/>
      <c r="F12" s="1097"/>
      <c r="G12" s="1097"/>
      <c r="H12" s="1097"/>
      <c r="I12" s="1097"/>
      <c r="J12" s="1097"/>
      <c r="K12" s="1098"/>
      <c r="L12" s="279"/>
      <c r="M12" s="138" t="s">
        <v>146</v>
      </c>
      <c r="N12" s="138"/>
      <c r="O12" s="137"/>
      <c r="P12" s="138" t="s">
        <v>115</v>
      </c>
      <c r="Q12" s="137"/>
      <c r="R12" s="138" t="s">
        <v>14</v>
      </c>
      <c r="S12" s="137"/>
      <c r="T12" s="138" t="s">
        <v>143</v>
      </c>
      <c r="U12" s="138"/>
      <c r="V12" s="138" t="s">
        <v>147</v>
      </c>
      <c r="W12" s="138"/>
      <c r="X12" s="138" t="s">
        <v>146</v>
      </c>
      <c r="Y12" s="138"/>
      <c r="Z12" s="137"/>
      <c r="AA12" s="138" t="s">
        <v>115</v>
      </c>
      <c r="AB12" s="137"/>
      <c r="AC12" s="138" t="s">
        <v>14</v>
      </c>
      <c r="AD12" s="137"/>
      <c r="AE12" s="138" t="s">
        <v>143</v>
      </c>
      <c r="AF12" s="1087"/>
      <c r="AG12" s="1088"/>
      <c r="AH12" s="1088"/>
      <c r="AI12" s="1088"/>
      <c r="AJ12" s="1089"/>
      <c r="AK12" s="274"/>
      <c r="AL12" s="565"/>
      <c r="AM12" s="565"/>
      <c r="AN12" s="565"/>
      <c r="AO12" s="565"/>
      <c r="AP12" s="565"/>
      <c r="AQ12" s="565"/>
      <c r="AR12" s="274"/>
      <c r="AS12" s="274"/>
      <c r="AT12" s="274"/>
      <c r="AU12" s="1071"/>
      <c r="AV12" s="1071"/>
      <c r="AW12" s="1071"/>
      <c r="AX12" s="1071"/>
      <c r="AY12" s="1071"/>
      <c r="AZ12" s="1071"/>
      <c r="BA12" s="1071"/>
      <c r="BB12" s="1071"/>
      <c r="BC12" s="1071"/>
      <c r="BD12" s="1071"/>
      <c r="BE12" s="1071"/>
      <c r="BF12" s="1071"/>
      <c r="BG12" s="1071"/>
      <c r="BH12" s="1071"/>
      <c r="BI12" s="1071"/>
      <c r="BJ12" s="1071"/>
      <c r="BK12" s="1071"/>
      <c r="BL12" s="1071"/>
      <c r="BM12" s="1071"/>
      <c r="BN12" s="1071"/>
      <c r="BO12" s="1071"/>
      <c r="BP12" s="1071"/>
      <c r="BQ12" s="1071"/>
      <c r="BR12" s="1071"/>
      <c r="BS12" s="1071"/>
      <c r="BT12" s="1071"/>
      <c r="BU12" s="1071"/>
      <c r="BV12" s="1071"/>
      <c r="BW12" s="274"/>
      <c r="BX12" s="274"/>
      <c r="BY12" s="274"/>
      <c r="BZ12" s="274"/>
      <c r="CA12" s="274"/>
      <c r="CB12" s="274"/>
      <c r="CC12" s="274"/>
      <c r="CD12" s="274"/>
      <c r="CE12" s="274"/>
      <c r="CF12" s="274"/>
      <c r="CG12" s="274"/>
      <c r="CH12" s="274"/>
      <c r="CI12" s="274"/>
      <c r="CJ12" s="274"/>
      <c r="CK12" s="274"/>
      <c r="CL12" s="274"/>
      <c r="CM12" s="274"/>
      <c r="CN12" s="274"/>
      <c r="CO12" s="274"/>
      <c r="CP12" s="274"/>
      <c r="CQ12" s="274"/>
      <c r="CR12" s="274"/>
      <c r="CS12" s="274"/>
      <c r="CT12" s="274"/>
      <c r="CU12" s="274"/>
      <c r="CV12" s="274"/>
      <c r="CW12" s="274"/>
      <c r="CX12" s="274"/>
      <c r="CY12" s="274"/>
      <c r="CZ12" s="274"/>
      <c r="DA12" s="274"/>
      <c r="DB12" s="274"/>
      <c r="DC12" s="274"/>
      <c r="DD12" s="274"/>
      <c r="DE12" s="274"/>
      <c r="DF12" s="274"/>
      <c r="DG12" s="274"/>
      <c r="DH12" s="274"/>
      <c r="DI12" s="274"/>
    </row>
    <row r="13" spans="2:113" s="185" customFormat="1" ht="10" customHeight="1">
      <c r="B13" s="1082" t="s">
        <v>497</v>
      </c>
      <c r="C13" s="1082"/>
      <c r="D13" s="1082"/>
      <c r="E13" s="1082"/>
      <c r="F13" s="1082"/>
      <c r="G13" s="1082"/>
      <c r="H13" s="1082"/>
      <c r="I13" s="1082"/>
      <c r="J13" s="1082"/>
      <c r="K13" s="1082"/>
      <c r="L13" s="1081"/>
      <c r="M13" s="1081"/>
      <c r="N13" s="1081"/>
      <c r="O13" s="1081"/>
      <c r="P13" s="1081"/>
      <c r="Q13" s="1081"/>
      <c r="R13" s="1081"/>
      <c r="S13" s="1081"/>
      <c r="T13" s="1081"/>
      <c r="U13" s="1081"/>
      <c r="V13" s="1081"/>
      <c r="W13" s="1081"/>
      <c r="X13" s="1081"/>
      <c r="Y13" s="1081"/>
      <c r="Z13" s="1081"/>
      <c r="AA13" s="1081"/>
      <c r="AB13" s="1081"/>
      <c r="AC13" s="1081"/>
      <c r="AD13" s="1081"/>
      <c r="AE13" s="1081"/>
      <c r="AF13" s="1081"/>
      <c r="AG13" s="1081"/>
      <c r="AH13" s="1081"/>
      <c r="AI13" s="1081"/>
      <c r="AJ13" s="1081"/>
      <c r="AK13" s="274"/>
      <c r="AL13" s="565"/>
      <c r="AM13" s="565"/>
      <c r="AN13" s="565"/>
      <c r="AO13" s="565"/>
      <c r="AP13" s="565"/>
      <c r="AQ13" s="565"/>
      <c r="AR13" s="274"/>
      <c r="AS13" s="274"/>
      <c r="AT13" s="274"/>
      <c r="AU13" s="274"/>
      <c r="AV13" s="274"/>
      <c r="AW13" s="274"/>
      <c r="AX13" s="274"/>
      <c r="AY13" s="274"/>
      <c r="AZ13" s="274"/>
      <c r="BA13" s="274"/>
      <c r="BB13" s="274"/>
      <c r="BC13" s="274"/>
      <c r="BD13" s="274"/>
      <c r="BE13" s="274"/>
      <c r="BF13" s="274"/>
      <c r="BG13" s="274"/>
      <c r="BH13" s="274"/>
      <c r="BI13" s="274"/>
      <c r="BJ13" s="274"/>
      <c r="BK13" s="274"/>
      <c r="BL13" s="274"/>
      <c r="BM13" s="274"/>
      <c r="BN13" s="274"/>
      <c r="BO13" s="274"/>
      <c r="BP13" s="274"/>
      <c r="BQ13" s="274"/>
      <c r="BR13" s="274"/>
      <c r="BS13" s="274"/>
      <c r="BT13" s="274"/>
      <c r="BU13" s="274"/>
      <c r="BV13" s="274"/>
      <c r="BW13" s="274"/>
      <c r="BX13" s="274"/>
      <c r="BY13" s="274"/>
      <c r="BZ13" s="274"/>
      <c r="CA13" s="274"/>
      <c r="CB13" s="274"/>
      <c r="CC13" s="274"/>
      <c r="CD13" s="274"/>
      <c r="CE13" s="274"/>
      <c r="CF13" s="274"/>
      <c r="CG13" s="274"/>
      <c r="CH13" s="274"/>
      <c r="CI13" s="274"/>
      <c r="CJ13" s="274"/>
      <c r="CK13" s="274"/>
      <c r="CL13" s="274"/>
      <c r="CM13" s="274"/>
      <c r="CN13" s="274"/>
      <c r="CO13" s="274"/>
      <c r="CP13" s="274"/>
      <c r="CQ13" s="274"/>
      <c r="CR13" s="274"/>
      <c r="CS13" s="274"/>
      <c r="CT13" s="274"/>
      <c r="CU13" s="274"/>
      <c r="CV13" s="274"/>
      <c r="CW13" s="274"/>
      <c r="CX13" s="274"/>
      <c r="CY13" s="274"/>
      <c r="CZ13" s="274"/>
      <c r="DA13" s="274"/>
      <c r="DB13" s="274"/>
      <c r="DC13" s="274"/>
      <c r="DD13" s="274"/>
      <c r="DE13" s="274"/>
      <c r="DF13" s="274"/>
      <c r="DG13" s="274"/>
      <c r="DH13" s="274"/>
      <c r="DI13" s="274"/>
    </row>
    <row r="14" spans="2:113" s="185" customFormat="1" ht="10" customHeight="1">
      <c r="B14" s="1082"/>
      <c r="C14" s="1082"/>
      <c r="D14" s="1082"/>
      <c r="E14" s="1082"/>
      <c r="F14" s="1082"/>
      <c r="G14" s="1082"/>
      <c r="H14" s="1082"/>
      <c r="I14" s="1082"/>
      <c r="J14" s="1082"/>
      <c r="K14" s="1082"/>
      <c r="L14" s="1081"/>
      <c r="M14" s="1081"/>
      <c r="N14" s="1081"/>
      <c r="O14" s="1081"/>
      <c r="P14" s="1081"/>
      <c r="Q14" s="1081"/>
      <c r="R14" s="1081"/>
      <c r="S14" s="1081"/>
      <c r="T14" s="1081"/>
      <c r="U14" s="1081"/>
      <c r="V14" s="1081"/>
      <c r="W14" s="1081"/>
      <c r="X14" s="1081"/>
      <c r="Y14" s="1081"/>
      <c r="Z14" s="1081"/>
      <c r="AA14" s="1081"/>
      <c r="AB14" s="1081"/>
      <c r="AC14" s="1081"/>
      <c r="AD14" s="1081"/>
      <c r="AE14" s="1081"/>
      <c r="AF14" s="1081"/>
      <c r="AG14" s="1081"/>
      <c r="AH14" s="1081"/>
      <c r="AI14" s="1081"/>
      <c r="AJ14" s="1081"/>
      <c r="AK14" s="274"/>
      <c r="AL14" s="565"/>
      <c r="AM14" s="565"/>
      <c r="AN14" s="565"/>
      <c r="AO14" s="565"/>
      <c r="AP14" s="565"/>
      <c r="AQ14" s="565"/>
      <c r="AR14" s="274"/>
      <c r="AS14" s="274"/>
      <c r="AT14" s="274"/>
      <c r="AU14" s="274"/>
      <c r="AV14" s="274"/>
      <c r="AW14" s="274"/>
      <c r="AX14" s="274"/>
      <c r="AY14" s="274"/>
      <c r="AZ14" s="274"/>
      <c r="BA14" s="274"/>
      <c r="BB14" s="274"/>
      <c r="BC14" s="274"/>
      <c r="BD14" s="274"/>
      <c r="BE14" s="274"/>
      <c r="BF14" s="274"/>
      <c r="BG14" s="274"/>
      <c r="BH14" s="274"/>
      <c r="BI14" s="274"/>
      <c r="BJ14" s="274"/>
      <c r="BK14" s="274"/>
      <c r="BL14" s="274"/>
      <c r="BM14" s="274"/>
      <c r="BN14" s="274"/>
      <c r="BO14" s="274"/>
      <c r="BP14" s="274"/>
      <c r="BQ14" s="274"/>
      <c r="BR14" s="274"/>
      <c r="BS14" s="274"/>
      <c r="BT14" s="274"/>
      <c r="BU14" s="274"/>
      <c r="BV14" s="274"/>
      <c r="BW14" s="274"/>
      <c r="BX14" s="274"/>
      <c r="BY14" s="274"/>
      <c r="BZ14" s="274"/>
      <c r="CA14" s="274"/>
      <c r="CB14" s="274"/>
      <c r="CC14" s="274"/>
      <c r="CD14" s="274"/>
      <c r="CE14" s="274"/>
      <c r="CF14" s="274"/>
      <c r="CG14" s="274"/>
      <c r="CH14" s="274"/>
      <c r="CI14" s="274"/>
      <c r="CJ14" s="274"/>
      <c r="CK14" s="274"/>
      <c r="CL14" s="274"/>
      <c r="CM14" s="274"/>
      <c r="CN14" s="274"/>
      <c r="CO14" s="274"/>
      <c r="CP14" s="274"/>
      <c r="CQ14" s="274"/>
      <c r="CR14" s="274"/>
      <c r="CS14" s="274"/>
      <c r="CT14" s="274"/>
      <c r="CU14" s="274"/>
      <c r="CV14" s="274"/>
      <c r="CW14" s="274"/>
      <c r="CX14" s="274"/>
      <c r="CY14" s="274"/>
      <c r="CZ14" s="274"/>
      <c r="DA14" s="274"/>
      <c r="DB14" s="274"/>
      <c r="DC14" s="274"/>
      <c r="DD14" s="274"/>
      <c r="DE14" s="274"/>
      <c r="DF14" s="274"/>
      <c r="DG14" s="274"/>
      <c r="DH14" s="274"/>
      <c r="DI14" s="274"/>
    </row>
    <row r="15" spans="2:113" s="185" customFormat="1" ht="10" customHeight="1">
      <c r="B15" s="1082"/>
      <c r="C15" s="1082"/>
      <c r="D15" s="1082"/>
      <c r="E15" s="1082"/>
      <c r="F15" s="1082"/>
      <c r="G15" s="1082"/>
      <c r="H15" s="1082"/>
      <c r="I15" s="1082"/>
      <c r="J15" s="1082"/>
      <c r="K15" s="1082"/>
      <c r="L15" s="1081"/>
      <c r="M15" s="1081"/>
      <c r="N15" s="1081"/>
      <c r="O15" s="1081"/>
      <c r="P15" s="1081"/>
      <c r="Q15" s="1081"/>
      <c r="R15" s="1081"/>
      <c r="S15" s="1081"/>
      <c r="T15" s="1081"/>
      <c r="U15" s="1081"/>
      <c r="V15" s="1081"/>
      <c r="W15" s="1081"/>
      <c r="X15" s="1081"/>
      <c r="Y15" s="1081"/>
      <c r="Z15" s="1081"/>
      <c r="AA15" s="1081"/>
      <c r="AB15" s="1081"/>
      <c r="AC15" s="1081"/>
      <c r="AD15" s="1081"/>
      <c r="AE15" s="1081"/>
      <c r="AF15" s="1081"/>
      <c r="AG15" s="1081"/>
      <c r="AH15" s="1081"/>
      <c r="AI15" s="1081"/>
      <c r="AJ15" s="1081"/>
      <c r="AK15" s="274"/>
      <c r="AL15" s="565"/>
      <c r="AM15" s="565"/>
      <c r="AN15" s="565"/>
      <c r="AO15" s="565"/>
      <c r="AP15" s="565"/>
      <c r="AQ15" s="565"/>
      <c r="AR15" s="274"/>
      <c r="AS15" s="274"/>
      <c r="AT15" s="274"/>
      <c r="AU15" s="274"/>
      <c r="AV15" s="274"/>
      <c r="AW15" s="274"/>
      <c r="AX15" s="274"/>
      <c r="AY15" s="274"/>
      <c r="AZ15" s="274"/>
      <c r="BA15" s="274"/>
      <c r="BB15" s="274"/>
      <c r="BC15" s="274"/>
      <c r="BD15" s="274"/>
      <c r="BE15" s="274"/>
      <c r="BF15" s="274"/>
      <c r="BG15" s="274"/>
      <c r="BH15" s="274"/>
      <c r="BI15" s="274"/>
      <c r="BJ15" s="274"/>
      <c r="BK15" s="274"/>
      <c r="BL15" s="274"/>
      <c r="BM15" s="274"/>
      <c r="BN15" s="274"/>
      <c r="BO15" s="274"/>
      <c r="BP15" s="274"/>
      <c r="BQ15" s="274"/>
      <c r="BR15" s="274"/>
      <c r="BS15" s="274"/>
      <c r="BT15" s="274"/>
      <c r="BU15" s="274"/>
      <c r="BV15" s="274"/>
      <c r="BW15" s="274"/>
      <c r="BX15" s="274"/>
      <c r="BY15" s="274"/>
      <c r="BZ15" s="274"/>
      <c r="CA15" s="274"/>
      <c r="CB15" s="274"/>
      <c r="CC15" s="274"/>
      <c r="CD15" s="274"/>
      <c r="CE15" s="274"/>
      <c r="CF15" s="274"/>
      <c r="CG15" s="274"/>
      <c r="CH15" s="274"/>
      <c r="CI15" s="274"/>
      <c r="CJ15" s="274"/>
      <c r="CK15" s="274"/>
      <c r="CL15" s="274"/>
      <c r="CM15" s="274"/>
      <c r="CN15" s="274"/>
      <c r="CO15" s="274"/>
      <c r="CP15" s="274"/>
      <c r="CQ15" s="274"/>
      <c r="CR15" s="274"/>
      <c r="CS15" s="274"/>
      <c r="CT15" s="274"/>
      <c r="CU15" s="274"/>
      <c r="CV15" s="274"/>
      <c r="CW15" s="274"/>
      <c r="CX15" s="274"/>
      <c r="CY15" s="274"/>
      <c r="CZ15" s="274"/>
      <c r="DA15" s="274"/>
      <c r="DB15" s="274"/>
      <c r="DC15" s="274"/>
      <c r="DD15" s="274"/>
      <c r="DE15" s="274"/>
      <c r="DF15" s="274"/>
      <c r="DG15" s="274"/>
      <c r="DH15" s="274"/>
      <c r="DI15" s="274"/>
    </row>
    <row r="16" spans="2:113" s="185" customFormat="1" ht="10" customHeight="1">
      <c r="B16" s="1082"/>
      <c r="C16" s="1082"/>
      <c r="D16" s="1082"/>
      <c r="E16" s="1082"/>
      <c r="F16" s="1082"/>
      <c r="G16" s="1082"/>
      <c r="H16" s="1082"/>
      <c r="I16" s="1082"/>
      <c r="J16" s="1082"/>
      <c r="K16" s="1082"/>
      <c r="L16" s="1081"/>
      <c r="M16" s="1081"/>
      <c r="N16" s="1081"/>
      <c r="O16" s="1081"/>
      <c r="P16" s="1081"/>
      <c r="Q16" s="1081"/>
      <c r="R16" s="1081"/>
      <c r="S16" s="1081"/>
      <c r="T16" s="1081"/>
      <c r="U16" s="1081"/>
      <c r="V16" s="1081"/>
      <c r="W16" s="1081"/>
      <c r="X16" s="1081"/>
      <c r="Y16" s="1081"/>
      <c r="Z16" s="1081"/>
      <c r="AA16" s="1081"/>
      <c r="AB16" s="1081"/>
      <c r="AC16" s="1081"/>
      <c r="AD16" s="1081"/>
      <c r="AE16" s="1081"/>
      <c r="AF16" s="1081"/>
      <c r="AG16" s="1081"/>
      <c r="AH16" s="1081"/>
      <c r="AI16" s="1081"/>
      <c r="AJ16" s="1081"/>
      <c r="AK16" s="274"/>
      <c r="AL16" s="565"/>
      <c r="AM16" s="565"/>
      <c r="AN16" s="565"/>
      <c r="AO16" s="565"/>
      <c r="AP16" s="565"/>
      <c r="AQ16" s="565"/>
      <c r="AR16" s="274"/>
      <c r="AS16" s="274"/>
      <c r="AT16" s="274"/>
      <c r="AU16" s="274"/>
      <c r="AV16" s="274"/>
      <c r="AW16" s="274"/>
      <c r="AX16" s="274"/>
      <c r="AY16" s="274"/>
      <c r="AZ16" s="274"/>
      <c r="BA16" s="274"/>
      <c r="BB16" s="274"/>
      <c r="BC16" s="274"/>
      <c r="BD16" s="274"/>
      <c r="BE16" s="274"/>
      <c r="BF16" s="274"/>
      <c r="BG16" s="274"/>
      <c r="BH16" s="274"/>
      <c r="BI16" s="274"/>
      <c r="BJ16" s="274"/>
      <c r="BK16" s="274"/>
      <c r="BL16" s="274"/>
      <c r="BM16" s="274"/>
      <c r="BN16" s="274"/>
      <c r="BO16" s="274"/>
      <c r="BP16" s="274"/>
      <c r="BQ16" s="274"/>
      <c r="BR16" s="274"/>
      <c r="BS16" s="274"/>
      <c r="BT16" s="274"/>
      <c r="BU16" s="274"/>
      <c r="BV16" s="274"/>
      <c r="BW16" s="274"/>
      <c r="BX16" s="274"/>
      <c r="BY16" s="274"/>
      <c r="BZ16" s="274"/>
      <c r="CA16" s="274"/>
      <c r="CB16" s="274"/>
      <c r="CC16" s="274"/>
      <c r="CD16" s="274"/>
      <c r="CE16" s="274"/>
      <c r="CF16" s="274"/>
      <c r="CG16" s="274"/>
      <c r="CH16" s="274"/>
      <c r="CI16" s="274"/>
      <c r="CJ16" s="274"/>
      <c r="CK16" s="274"/>
      <c r="CL16" s="274"/>
      <c r="CM16" s="274"/>
      <c r="CN16" s="274"/>
      <c r="CO16" s="274"/>
      <c r="CP16" s="274"/>
      <c r="CQ16" s="274"/>
      <c r="CR16" s="274"/>
      <c r="CS16" s="274"/>
      <c r="CT16" s="274"/>
      <c r="CU16" s="274"/>
      <c r="CV16" s="274"/>
      <c r="CW16" s="274"/>
      <c r="CX16" s="274"/>
      <c r="CY16" s="274"/>
      <c r="CZ16" s="274"/>
      <c r="DA16" s="274"/>
      <c r="DB16" s="274"/>
      <c r="DC16" s="274"/>
      <c r="DD16" s="274"/>
      <c r="DE16" s="274"/>
      <c r="DF16" s="274"/>
      <c r="DG16" s="274"/>
      <c r="DH16" s="274"/>
      <c r="DI16" s="274"/>
    </row>
    <row r="17" spans="2:113" s="185" customFormat="1" ht="10" customHeight="1">
      <c r="B17" s="1082"/>
      <c r="C17" s="1082"/>
      <c r="D17" s="1082"/>
      <c r="E17" s="1082"/>
      <c r="F17" s="1082"/>
      <c r="G17" s="1082"/>
      <c r="H17" s="1082"/>
      <c r="I17" s="1082"/>
      <c r="J17" s="1082"/>
      <c r="K17" s="1082"/>
      <c r="L17" s="1081"/>
      <c r="M17" s="1081"/>
      <c r="N17" s="1081"/>
      <c r="O17" s="1081"/>
      <c r="P17" s="1081"/>
      <c r="Q17" s="1081"/>
      <c r="R17" s="1081"/>
      <c r="S17" s="1081"/>
      <c r="T17" s="1081"/>
      <c r="U17" s="1081"/>
      <c r="V17" s="1081"/>
      <c r="W17" s="1081"/>
      <c r="X17" s="1081"/>
      <c r="Y17" s="1081"/>
      <c r="Z17" s="1081"/>
      <c r="AA17" s="1081"/>
      <c r="AB17" s="1081"/>
      <c r="AC17" s="1081"/>
      <c r="AD17" s="1081"/>
      <c r="AE17" s="1081"/>
      <c r="AF17" s="1081"/>
      <c r="AG17" s="1081"/>
      <c r="AH17" s="1081"/>
      <c r="AI17" s="1081"/>
      <c r="AJ17" s="1081"/>
      <c r="AK17" s="274"/>
      <c r="AL17" s="565"/>
      <c r="AM17" s="565"/>
      <c r="AN17" s="565"/>
      <c r="AO17" s="565"/>
      <c r="AP17" s="565"/>
      <c r="AQ17" s="565"/>
      <c r="AR17" s="274"/>
      <c r="AS17" s="274"/>
      <c r="AT17" s="274"/>
      <c r="AU17" s="274"/>
      <c r="AV17" s="274"/>
      <c r="AW17" s="274"/>
      <c r="AX17" s="274"/>
      <c r="AY17" s="274"/>
      <c r="AZ17" s="274"/>
      <c r="BA17" s="274"/>
      <c r="BB17" s="274"/>
      <c r="BC17" s="274"/>
      <c r="BD17" s="274"/>
      <c r="BE17" s="274"/>
      <c r="BF17" s="274"/>
      <c r="BG17" s="274"/>
      <c r="BH17" s="274"/>
      <c r="BI17" s="274"/>
      <c r="BJ17" s="274"/>
      <c r="BK17" s="274"/>
      <c r="BL17" s="274"/>
      <c r="BM17" s="274"/>
      <c r="BN17" s="274"/>
      <c r="BO17" s="274"/>
      <c r="BP17" s="274"/>
      <c r="BQ17" s="274"/>
      <c r="BR17" s="274"/>
      <c r="BS17" s="274"/>
      <c r="BT17" s="274"/>
      <c r="BU17" s="274"/>
      <c r="BV17" s="274"/>
      <c r="BW17" s="274"/>
      <c r="BX17" s="274"/>
      <c r="BY17" s="274"/>
      <c r="BZ17" s="274"/>
      <c r="CA17" s="274"/>
      <c r="CB17" s="274"/>
      <c r="CC17" s="274"/>
      <c r="CD17" s="274"/>
      <c r="CE17" s="274"/>
      <c r="CF17" s="274"/>
      <c r="CG17" s="274"/>
      <c r="CH17" s="274"/>
      <c r="CI17" s="274"/>
      <c r="CJ17" s="274"/>
      <c r="CK17" s="274"/>
      <c r="CL17" s="274"/>
      <c r="CM17" s="274"/>
      <c r="CN17" s="274"/>
      <c r="CO17" s="274"/>
      <c r="CP17" s="274"/>
      <c r="CQ17" s="274"/>
      <c r="CR17" s="274"/>
      <c r="CS17" s="274"/>
      <c r="CT17" s="274"/>
      <c r="CU17" s="274"/>
      <c r="CV17" s="274"/>
      <c r="CW17" s="274"/>
      <c r="CX17" s="274"/>
      <c r="CY17" s="274"/>
      <c r="CZ17" s="274"/>
      <c r="DA17" s="274"/>
      <c r="DB17" s="274"/>
      <c r="DC17" s="274"/>
      <c r="DD17" s="274"/>
      <c r="DE17" s="274"/>
      <c r="DF17" s="274"/>
      <c r="DG17" s="274"/>
      <c r="DH17" s="274"/>
      <c r="DI17" s="274"/>
    </row>
    <row r="18" spans="2:113" s="185" customFormat="1" ht="10" customHeight="1">
      <c r="B18" s="1082"/>
      <c r="C18" s="1082"/>
      <c r="D18" s="1082"/>
      <c r="E18" s="1082"/>
      <c r="F18" s="1082"/>
      <c r="G18" s="1082"/>
      <c r="H18" s="1082"/>
      <c r="I18" s="1082"/>
      <c r="J18" s="1082"/>
      <c r="K18" s="1082"/>
      <c r="L18" s="1081"/>
      <c r="M18" s="1081"/>
      <c r="N18" s="1081"/>
      <c r="O18" s="1081"/>
      <c r="P18" s="1081"/>
      <c r="Q18" s="1081"/>
      <c r="R18" s="1081"/>
      <c r="S18" s="1081"/>
      <c r="T18" s="1081"/>
      <c r="U18" s="1081"/>
      <c r="V18" s="1081"/>
      <c r="W18" s="1081"/>
      <c r="X18" s="1081"/>
      <c r="Y18" s="1081"/>
      <c r="Z18" s="1081"/>
      <c r="AA18" s="1081"/>
      <c r="AB18" s="1081"/>
      <c r="AC18" s="1081"/>
      <c r="AD18" s="1081"/>
      <c r="AE18" s="1081"/>
      <c r="AF18" s="1081"/>
      <c r="AG18" s="1081"/>
      <c r="AH18" s="1081"/>
      <c r="AI18" s="1081"/>
      <c r="AJ18" s="1081"/>
      <c r="AK18" s="274"/>
      <c r="AL18" s="565"/>
      <c r="AM18" s="565"/>
      <c r="AN18" s="565"/>
      <c r="AO18" s="565"/>
      <c r="AP18" s="565"/>
      <c r="AQ18" s="565"/>
      <c r="AR18" s="274"/>
      <c r="AS18" s="274"/>
      <c r="AT18" s="274"/>
      <c r="AU18" s="274"/>
      <c r="AV18" s="274"/>
      <c r="AW18" s="274"/>
      <c r="AX18" s="274"/>
      <c r="AY18" s="274"/>
      <c r="AZ18" s="274"/>
      <c r="BA18" s="274"/>
      <c r="BB18" s="274"/>
      <c r="BC18" s="274"/>
      <c r="BD18" s="274"/>
      <c r="BE18" s="274"/>
      <c r="BF18" s="274"/>
      <c r="BG18" s="274"/>
      <c r="BH18" s="274"/>
      <c r="BI18" s="274"/>
      <c r="BJ18" s="274"/>
      <c r="BK18" s="274"/>
      <c r="BL18" s="274"/>
      <c r="BM18" s="274"/>
      <c r="BN18" s="274"/>
      <c r="BO18" s="274"/>
      <c r="BP18" s="274"/>
      <c r="BQ18" s="274"/>
      <c r="BR18" s="274"/>
      <c r="BS18" s="274"/>
      <c r="BT18" s="274"/>
      <c r="BU18" s="274"/>
      <c r="BV18" s="274"/>
      <c r="BW18" s="274"/>
      <c r="BX18" s="274"/>
      <c r="BY18" s="274"/>
      <c r="BZ18" s="274"/>
      <c r="CA18" s="274"/>
      <c r="CB18" s="274"/>
      <c r="CC18" s="274"/>
      <c r="CD18" s="274"/>
      <c r="CE18" s="274"/>
      <c r="CF18" s="274"/>
      <c r="CG18" s="274"/>
      <c r="CH18" s="274"/>
      <c r="CI18" s="274"/>
      <c r="CJ18" s="274"/>
      <c r="CK18" s="274"/>
      <c r="CL18" s="274"/>
      <c r="CM18" s="274"/>
      <c r="CN18" s="274"/>
      <c r="CO18" s="274"/>
      <c r="CP18" s="274"/>
      <c r="CQ18" s="274"/>
      <c r="CR18" s="274"/>
      <c r="CS18" s="274"/>
      <c r="CT18" s="274"/>
      <c r="CU18" s="274"/>
      <c r="CV18" s="274"/>
      <c r="CW18" s="274"/>
      <c r="CX18" s="274"/>
      <c r="CY18" s="274"/>
      <c r="CZ18" s="274"/>
      <c r="DA18" s="274"/>
      <c r="DB18" s="274"/>
      <c r="DC18" s="274"/>
      <c r="DD18" s="274"/>
      <c r="DE18" s="274"/>
      <c r="DF18" s="274"/>
      <c r="DG18" s="274"/>
      <c r="DH18" s="274"/>
      <c r="DI18" s="274"/>
    </row>
    <row r="19" spans="2:113" s="185" customFormat="1" ht="10" customHeight="1">
      <c r="B19" s="1082"/>
      <c r="C19" s="1082"/>
      <c r="D19" s="1082"/>
      <c r="E19" s="1082"/>
      <c r="F19" s="1082"/>
      <c r="G19" s="1082"/>
      <c r="H19" s="1082"/>
      <c r="I19" s="1082"/>
      <c r="J19" s="1082"/>
      <c r="K19" s="1082"/>
      <c r="L19" s="1081"/>
      <c r="M19" s="1081"/>
      <c r="N19" s="1081"/>
      <c r="O19" s="1081"/>
      <c r="P19" s="1081"/>
      <c r="Q19" s="1081"/>
      <c r="R19" s="1081"/>
      <c r="S19" s="1081"/>
      <c r="T19" s="1081"/>
      <c r="U19" s="1081"/>
      <c r="V19" s="1081"/>
      <c r="W19" s="1081"/>
      <c r="X19" s="1081"/>
      <c r="Y19" s="1081"/>
      <c r="Z19" s="1081"/>
      <c r="AA19" s="1081"/>
      <c r="AB19" s="1081"/>
      <c r="AC19" s="1081"/>
      <c r="AD19" s="1081"/>
      <c r="AE19" s="1081"/>
      <c r="AF19" s="1081"/>
      <c r="AG19" s="1081"/>
      <c r="AH19" s="1081"/>
      <c r="AI19" s="1081"/>
      <c r="AJ19" s="1081"/>
      <c r="AK19" s="274"/>
      <c r="AL19" s="565"/>
      <c r="AM19" s="565"/>
      <c r="AN19" s="565"/>
      <c r="AO19" s="565"/>
      <c r="AP19" s="565"/>
      <c r="AQ19" s="565"/>
      <c r="AR19" s="274"/>
      <c r="AS19" s="274"/>
      <c r="AT19" s="274"/>
      <c r="AU19" s="274"/>
      <c r="AV19" s="274"/>
      <c r="AW19" s="274"/>
      <c r="AX19" s="274"/>
      <c r="AY19" s="274"/>
      <c r="AZ19" s="274"/>
      <c r="BA19" s="274"/>
      <c r="BB19" s="274"/>
      <c r="BC19" s="274"/>
      <c r="BD19" s="274"/>
      <c r="BE19" s="274"/>
      <c r="BF19" s="274"/>
      <c r="BG19" s="274"/>
      <c r="BH19" s="274"/>
      <c r="BI19" s="274"/>
      <c r="BJ19" s="274"/>
      <c r="BK19" s="274"/>
      <c r="BL19" s="274"/>
      <c r="BM19" s="274"/>
      <c r="BN19" s="274"/>
      <c r="BO19" s="274"/>
      <c r="BP19" s="274"/>
      <c r="BQ19" s="274"/>
      <c r="BR19" s="274"/>
      <c r="BS19" s="274"/>
      <c r="BT19" s="274"/>
      <c r="BU19" s="274"/>
      <c r="BV19" s="274"/>
      <c r="BW19" s="274"/>
      <c r="BX19" s="274"/>
      <c r="BY19" s="274"/>
      <c r="BZ19" s="274"/>
      <c r="CA19" s="274"/>
      <c r="CB19" s="274"/>
      <c r="CC19" s="274"/>
      <c r="CD19" s="274"/>
      <c r="CE19" s="274"/>
      <c r="CF19" s="274"/>
      <c r="CG19" s="274"/>
      <c r="CH19" s="274"/>
      <c r="CI19" s="274"/>
      <c r="CJ19" s="274"/>
      <c r="CK19" s="274"/>
      <c r="CL19" s="274"/>
      <c r="CM19" s="274"/>
      <c r="CN19" s="274"/>
      <c r="CO19" s="274"/>
      <c r="CP19" s="274"/>
      <c r="CQ19" s="274"/>
      <c r="CR19" s="274"/>
      <c r="CS19" s="274"/>
      <c r="CT19" s="274"/>
      <c r="CU19" s="274"/>
      <c r="CV19" s="274"/>
      <c r="CW19" s="274"/>
      <c r="CX19" s="274"/>
      <c r="CY19" s="274"/>
      <c r="CZ19" s="274"/>
      <c r="DA19" s="274"/>
      <c r="DB19" s="274"/>
      <c r="DC19" s="274"/>
      <c r="DD19" s="274"/>
      <c r="DE19" s="274"/>
      <c r="DF19" s="274"/>
      <c r="DG19" s="274"/>
      <c r="DH19" s="274"/>
      <c r="DI19" s="274"/>
    </row>
    <row r="20" spans="2:113" s="185" customFormat="1" ht="10" customHeight="1">
      <c r="B20" s="1082"/>
      <c r="C20" s="1082"/>
      <c r="D20" s="1082"/>
      <c r="E20" s="1082"/>
      <c r="F20" s="1082"/>
      <c r="G20" s="1082"/>
      <c r="H20" s="1082"/>
      <c r="I20" s="1082"/>
      <c r="J20" s="1082"/>
      <c r="K20" s="1082"/>
      <c r="L20" s="1081"/>
      <c r="M20" s="1081"/>
      <c r="N20" s="1081"/>
      <c r="O20" s="1081"/>
      <c r="P20" s="1081"/>
      <c r="Q20" s="1081"/>
      <c r="R20" s="1081"/>
      <c r="S20" s="1081"/>
      <c r="T20" s="1081"/>
      <c r="U20" s="1081"/>
      <c r="V20" s="1081"/>
      <c r="W20" s="1081"/>
      <c r="X20" s="1081"/>
      <c r="Y20" s="1081"/>
      <c r="Z20" s="1081"/>
      <c r="AA20" s="1081"/>
      <c r="AB20" s="1081"/>
      <c r="AC20" s="1081"/>
      <c r="AD20" s="1081"/>
      <c r="AE20" s="1081"/>
      <c r="AF20" s="1081"/>
      <c r="AG20" s="1081"/>
      <c r="AH20" s="1081"/>
      <c r="AI20" s="1081"/>
      <c r="AJ20" s="1081"/>
      <c r="AK20" s="274"/>
      <c r="AL20" s="565"/>
      <c r="AM20" s="565"/>
      <c r="AN20" s="565"/>
      <c r="AO20" s="565"/>
      <c r="AP20" s="565"/>
      <c r="AQ20" s="565"/>
      <c r="AR20" s="274"/>
      <c r="AS20" s="274"/>
      <c r="AT20" s="274"/>
      <c r="AU20" s="274"/>
      <c r="AV20" s="274"/>
      <c r="AW20" s="274"/>
      <c r="AX20" s="274"/>
      <c r="AY20" s="274"/>
      <c r="AZ20" s="274"/>
      <c r="BA20" s="274"/>
      <c r="BB20" s="274"/>
      <c r="BC20" s="274"/>
      <c r="BD20" s="274"/>
      <c r="BE20" s="274"/>
      <c r="BF20" s="274"/>
      <c r="BG20" s="274"/>
      <c r="BH20" s="274"/>
      <c r="BI20" s="274"/>
      <c r="BJ20" s="274"/>
      <c r="BK20" s="274"/>
      <c r="BL20" s="274"/>
      <c r="BM20" s="274"/>
      <c r="BN20" s="274"/>
      <c r="BO20" s="274"/>
      <c r="BP20" s="274"/>
      <c r="BQ20" s="274"/>
      <c r="BR20" s="274"/>
      <c r="BS20" s="274"/>
      <c r="BT20" s="274"/>
      <c r="BU20" s="274"/>
      <c r="BV20" s="274"/>
      <c r="BW20" s="274"/>
      <c r="BX20" s="274"/>
      <c r="BY20" s="274"/>
      <c r="BZ20" s="274"/>
      <c r="CA20" s="274"/>
      <c r="CB20" s="274"/>
      <c r="CC20" s="274"/>
      <c r="CD20" s="274"/>
      <c r="CE20" s="274"/>
      <c r="CF20" s="274"/>
      <c r="CG20" s="274"/>
      <c r="CH20" s="274"/>
      <c r="CI20" s="274"/>
      <c r="CJ20" s="274"/>
      <c r="CK20" s="274"/>
      <c r="CL20" s="274"/>
      <c r="CM20" s="274"/>
      <c r="CN20" s="274"/>
      <c r="CO20" s="274"/>
      <c r="CP20" s="274"/>
      <c r="CQ20" s="274"/>
      <c r="CR20" s="274"/>
      <c r="CS20" s="274"/>
      <c r="CT20" s="274"/>
      <c r="CU20" s="274"/>
      <c r="CV20" s="274"/>
      <c r="CW20" s="274"/>
      <c r="CX20" s="274"/>
      <c r="CY20" s="274"/>
      <c r="CZ20" s="274"/>
      <c r="DA20" s="274"/>
      <c r="DB20" s="274"/>
      <c r="DC20" s="274"/>
      <c r="DD20" s="274"/>
      <c r="DE20" s="274"/>
      <c r="DF20" s="274"/>
      <c r="DG20" s="274"/>
      <c r="DH20" s="274"/>
      <c r="DI20" s="274"/>
    </row>
    <row r="21" spans="2:113" s="185" customFormat="1" ht="10" customHeight="1">
      <c r="B21" s="1083" t="s">
        <v>498</v>
      </c>
      <c r="C21" s="1083"/>
      <c r="D21" s="1083"/>
      <c r="E21" s="1083"/>
      <c r="F21" s="1083"/>
      <c r="G21" s="1083"/>
      <c r="H21" s="1083"/>
      <c r="I21" s="1083"/>
      <c r="J21" s="1083"/>
      <c r="K21" s="1083"/>
      <c r="L21" s="1081"/>
      <c r="M21" s="1081"/>
      <c r="N21" s="1081"/>
      <c r="O21" s="1081"/>
      <c r="P21" s="1081"/>
      <c r="Q21" s="1081"/>
      <c r="R21" s="1081"/>
      <c r="S21" s="1081"/>
      <c r="T21" s="1081"/>
      <c r="U21" s="1081"/>
      <c r="V21" s="1081"/>
      <c r="W21" s="1081"/>
      <c r="X21" s="1081"/>
      <c r="Y21" s="1081"/>
      <c r="Z21" s="1081"/>
      <c r="AA21" s="1081"/>
      <c r="AB21" s="1081"/>
      <c r="AC21" s="1081"/>
      <c r="AD21" s="1081"/>
      <c r="AE21" s="1081"/>
      <c r="AF21" s="1081"/>
      <c r="AG21" s="1081"/>
      <c r="AH21" s="1081"/>
      <c r="AI21" s="1081"/>
      <c r="AJ21" s="1081"/>
      <c r="AK21" s="274"/>
      <c r="AL21" s="565"/>
      <c r="AM21" s="565"/>
      <c r="AN21" s="565"/>
      <c r="AO21" s="565"/>
      <c r="AP21" s="565"/>
      <c r="AQ21" s="565"/>
      <c r="AR21" s="274"/>
      <c r="AS21" s="274"/>
      <c r="AT21" s="274"/>
      <c r="AU21" s="274"/>
      <c r="AV21" s="274"/>
      <c r="AW21" s="274"/>
      <c r="AX21" s="274"/>
      <c r="AY21" s="274"/>
      <c r="AZ21" s="274"/>
      <c r="BA21" s="274"/>
      <c r="BB21" s="274"/>
      <c r="BC21" s="274"/>
      <c r="BD21" s="274"/>
      <c r="BE21" s="274"/>
      <c r="BF21" s="274"/>
      <c r="BG21" s="274"/>
      <c r="BH21" s="274"/>
      <c r="BI21" s="274"/>
      <c r="BJ21" s="274"/>
      <c r="BK21" s="274"/>
      <c r="BL21" s="274"/>
      <c r="BM21" s="274"/>
      <c r="BN21" s="274"/>
      <c r="BO21" s="274"/>
      <c r="BP21" s="274"/>
      <c r="BQ21" s="274"/>
      <c r="BR21" s="274"/>
      <c r="BS21" s="274"/>
      <c r="BT21" s="274"/>
      <c r="BU21" s="274"/>
      <c r="BV21" s="274"/>
      <c r="BW21" s="274"/>
      <c r="BX21" s="274"/>
      <c r="BY21" s="274"/>
      <c r="BZ21" s="274"/>
      <c r="CA21" s="274"/>
      <c r="CB21" s="274"/>
      <c r="CC21" s="274"/>
      <c r="CD21" s="274"/>
      <c r="CE21" s="274"/>
      <c r="CF21" s="274"/>
      <c r="CG21" s="274"/>
      <c r="CH21" s="274"/>
      <c r="CI21" s="274"/>
      <c r="CJ21" s="274"/>
      <c r="CK21" s="274"/>
      <c r="CL21" s="274"/>
      <c r="CM21" s="274"/>
      <c r="CN21" s="274"/>
      <c r="CO21" s="274"/>
      <c r="CP21" s="274"/>
      <c r="CQ21" s="274"/>
      <c r="CR21" s="274"/>
      <c r="CS21" s="274"/>
      <c r="CT21" s="274"/>
      <c r="CU21" s="274"/>
      <c r="CV21" s="274"/>
      <c r="CW21" s="274"/>
      <c r="CX21" s="274"/>
      <c r="CY21" s="274"/>
      <c r="CZ21" s="274"/>
      <c r="DA21" s="274"/>
      <c r="DB21" s="274"/>
      <c r="DC21" s="274"/>
      <c r="DD21" s="274"/>
      <c r="DE21" s="274"/>
      <c r="DF21" s="274"/>
      <c r="DG21" s="274"/>
      <c r="DH21" s="274"/>
      <c r="DI21" s="274"/>
    </row>
    <row r="22" spans="2:113" s="185" customFormat="1" ht="10" customHeight="1">
      <c r="B22" s="1083"/>
      <c r="C22" s="1083"/>
      <c r="D22" s="1083"/>
      <c r="E22" s="1083"/>
      <c r="F22" s="1083"/>
      <c r="G22" s="1083"/>
      <c r="H22" s="1083"/>
      <c r="I22" s="1083"/>
      <c r="J22" s="1083"/>
      <c r="K22" s="1083"/>
      <c r="L22" s="1081"/>
      <c r="M22" s="1081"/>
      <c r="N22" s="1081"/>
      <c r="O22" s="1081"/>
      <c r="P22" s="1081"/>
      <c r="Q22" s="1081"/>
      <c r="R22" s="1081"/>
      <c r="S22" s="1081"/>
      <c r="T22" s="1081"/>
      <c r="U22" s="1081"/>
      <c r="V22" s="1081"/>
      <c r="W22" s="1081"/>
      <c r="X22" s="1081"/>
      <c r="Y22" s="1081"/>
      <c r="Z22" s="1081"/>
      <c r="AA22" s="1081"/>
      <c r="AB22" s="1081"/>
      <c r="AC22" s="1081"/>
      <c r="AD22" s="1081"/>
      <c r="AE22" s="1081"/>
      <c r="AF22" s="1081"/>
      <c r="AG22" s="1081"/>
      <c r="AH22" s="1081"/>
      <c r="AI22" s="1081"/>
      <c r="AJ22" s="1081"/>
      <c r="AK22" s="274"/>
      <c r="AL22" s="565"/>
      <c r="AM22" s="565"/>
      <c r="AN22" s="565"/>
      <c r="AO22" s="565"/>
      <c r="AP22" s="565"/>
      <c r="AQ22" s="565"/>
      <c r="AR22" s="274"/>
      <c r="AS22" s="274"/>
      <c r="AT22" s="274"/>
      <c r="AU22" s="274"/>
      <c r="AV22" s="274"/>
      <c r="AW22" s="274"/>
      <c r="AX22" s="274"/>
      <c r="AY22" s="274"/>
      <c r="AZ22" s="274"/>
      <c r="BA22" s="274"/>
      <c r="BB22" s="274"/>
      <c r="BC22" s="274"/>
      <c r="BD22" s="274"/>
      <c r="BE22" s="274"/>
      <c r="BF22" s="274"/>
      <c r="BG22" s="274"/>
      <c r="BH22" s="274"/>
      <c r="BI22" s="274"/>
      <c r="BJ22" s="274"/>
      <c r="BK22" s="274"/>
      <c r="BL22" s="274"/>
      <c r="BM22" s="274"/>
      <c r="BN22" s="274"/>
      <c r="BO22" s="274"/>
      <c r="BP22" s="274"/>
      <c r="BQ22" s="274"/>
      <c r="BR22" s="274"/>
      <c r="BS22" s="274"/>
      <c r="BT22" s="274"/>
      <c r="BU22" s="274"/>
      <c r="BV22" s="274"/>
      <c r="BW22" s="274"/>
      <c r="BX22" s="274"/>
      <c r="BY22" s="274"/>
      <c r="BZ22" s="274"/>
      <c r="CA22" s="274"/>
      <c r="CB22" s="274"/>
      <c r="CC22" s="274"/>
      <c r="CD22" s="274"/>
      <c r="CE22" s="274"/>
      <c r="CF22" s="274"/>
      <c r="CG22" s="274"/>
      <c r="CH22" s="274"/>
      <c r="CI22" s="274"/>
      <c r="CJ22" s="274"/>
      <c r="CK22" s="274"/>
      <c r="CL22" s="274"/>
      <c r="CM22" s="274"/>
      <c r="CN22" s="274"/>
      <c r="CO22" s="274"/>
      <c r="CP22" s="274"/>
      <c r="CQ22" s="274"/>
      <c r="CR22" s="274"/>
      <c r="CS22" s="274"/>
      <c r="CT22" s="274"/>
      <c r="CU22" s="274"/>
      <c r="CV22" s="274"/>
      <c r="CW22" s="274"/>
      <c r="CX22" s="274"/>
      <c r="CY22" s="274"/>
      <c r="CZ22" s="274"/>
      <c r="DA22" s="274"/>
      <c r="DB22" s="274"/>
      <c r="DC22" s="274"/>
      <c r="DD22" s="274"/>
      <c r="DE22" s="274"/>
      <c r="DF22" s="274"/>
      <c r="DG22" s="274"/>
      <c r="DH22" s="274"/>
      <c r="DI22" s="274"/>
    </row>
    <row r="23" spans="2:113" s="185" customFormat="1" ht="10" customHeight="1">
      <c r="B23" s="1083"/>
      <c r="C23" s="1083"/>
      <c r="D23" s="1083"/>
      <c r="E23" s="1083"/>
      <c r="F23" s="1083"/>
      <c r="G23" s="1083"/>
      <c r="H23" s="1083"/>
      <c r="I23" s="1083"/>
      <c r="J23" s="1083"/>
      <c r="K23" s="1083"/>
      <c r="L23" s="1081"/>
      <c r="M23" s="1081"/>
      <c r="N23" s="1081"/>
      <c r="O23" s="1081"/>
      <c r="P23" s="1081"/>
      <c r="Q23" s="1081"/>
      <c r="R23" s="1081"/>
      <c r="S23" s="1081"/>
      <c r="T23" s="1081"/>
      <c r="U23" s="1081"/>
      <c r="V23" s="1081"/>
      <c r="W23" s="1081"/>
      <c r="X23" s="1081"/>
      <c r="Y23" s="1081"/>
      <c r="Z23" s="1081"/>
      <c r="AA23" s="1081"/>
      <c r="AB23" s="1081"/>
      <c r="AC23" s="1081"/>
      <c r="AD23" s="1081"/>
      <c r="AE23" s="1081"/>
      <c r="AF23" s="1081"/>
      <c r="AG23" s="1081"/>
      <c r="AH23" s="1081"/>
      <c r="AI23" s="1081"/>
      <c r="AJ23" s="1081"/>
      <c r="AK23" s="274"/>
      <c r="AL23" s="565"/>
      <c r="AM23" s="565"/>
      <c r="AN23" s="565"/>
      <c r="AO23" s="565"/>
      <c r="AP23" s="565"/>
      <c r="AQ23" s="565"/>
      <c r="AR23" s="274"/>
      <c r="AS23" s="274"/>
      <c r="AT23" s="274"/>
      <c r="AU23" s="274"/>
      <c r="AV23" s="274"/>
      <c r="AW23" s="274"/>
      <c r="AX23" s="274"/>
      <c r="AY23" s="274"/>
      <c r="AZ23" s="274"/>
      <c r="BA23" s="274"/>
      <c r="BB23" s="274"/>
      <c r="BC23" s="274"/>
      <c r="BD23" s="274"/>
      <c r="BE23" s="274"/>
      <c r="BF23" s="274"/>
      <c r="BG23" s="274"/>
      <c r="BH23" s="274"/>
      <c r="BI23" s="274"/>
      <c r="BJ23" s="274"/>
      <c r="BK23" s="274"/>
      <c r="BL23" s="274"/>
      <c r="BM23" s="274"/>
      <c r="BN23" s="274"/>
      <c r="BO23" s="274"/>
      <c r="BP23" s="274"/>
      <c r="BQ23" s="274"/>
      <c r="BR23" s="274"/>
      <c r="BS23" s="274"/>
      <c r="BT23" s="274"/>
      <c r="BU23" s="274"/>
      <c r="BV23" s="274"/>
      <c r="BW23" s="274"/>
      <c r="BX23" s="274"/>
      <c r="BY23" s="274"/>
      <c r="BZ23" s="274"/>
      <c r="CA23" s="274"/>
      <c r="CB23" s="274"/>
      <c r="CC23" s="274"/>
      <c r="CD23" s="274"/>
      <c r="CE23" s="274"/>
      <c r="CF23" s="274"/>
      <c r="CG23" s="274"/>
      <c r="CH23" s="274"/>
      <c r="CI23" s="274"/>
      <c r="CJ23" s="274"/>
      <c r="CK23" s="274"/>
      <c r="CL23" s="274"/>
      <c r="CM23" s="274"/>
      <c r="CN23" s="274"/>
      <c r="CO23" s="274"/>
      <c r="CP23" s="274"/>
      <c r="CQ23" s="274"/>
      <c r="CR23" s="274"/>
      <c r="CS23" s="274"/>
      <c r="CT23" s="274"/>
      <c r="CU23" s="274"/>
      <c r="CV23" s="274"/>
      <c r="CW23" s="274"/>
      <c r="CX23" s="274"/>
      <c r="CY23" s="274"/>
      <c r="CZ23" s="274"/>
      <c r="DA23" s="274"/>
      <c r="DB23" s="274"/>
      <c r="DC23" s="274"/>
      <c r="DD23" s="274"/>
      <c r="DE23" s="274"/>
      <c r="DF23" s="274"/>
      <c r="DG23" s="274"/>
      <c r="DH23" s="274"/>
      <c r="DI23" s="274"/>
    </row>
    <row r="24" spans="2:113" s="185" customFormat="1" ht="10" customHeight="1">
      <c r="B24" s="1083"/>
      <c r="C24" s="1083"/>
      <c r="D24" s="1083"/>
      <c r="E24" s="1083"/>
      <c r="F24" s="1083"/>
      <c r="G24" s="1083"/>
      <c r="H24" s="1083"/>
      <c r="I24" s="1083"/>
      <c r="J24" s="1083"/>
      <c r="K24" s="1083"/>
      <c r="L24" s="1081"/>
      <c r="M24" s="1081"/>
      <c r="N24" s="1081"/>
      <c r="O24" s="1081"/>
      <c r="P24" s="1081"/>
      <c r="Q24" s="1081"/>
      <c r="R24" s="1081"/>
      <c r="S24" s="1081"/>
      <c r="T24" s="1081"/>
      <c r="U24" s="1081"/>
      <c r="V24" s="1081"/>
      <c r="W24" s="1081"/>
      <c r="X24" s="1081"/>
      <c r="Y24" s="1081"/>
      <c r="Z24" s="1081"/>
      <c r="AA24" s="1081"/>
      <c r="AB24" s="1081"/>
      <c r="AC24" s="1081"/>
      <c r="AD24" s="1081"/>
      <c r="AE24" s="1081"/>
      <c r="AF24" s="1081"/>
      <c r="AG24" s="1081"/>
      <c r="AH24" s="1081"/>
      <c r="AI24" s="1081"/>
      <c r="AJ24" s="1081"/>
      <c r="AK24" s="274"/>
      <c r="AL24" s="565"/>
      <c r="AM24" s="565"/>
      <c r="AN24" s="565"/>
      <c r="AO24" s="565"/>
      <c r="AP24" s="565"/>
      <c r="AQ24" s="565"/>
      <c r="AR24" s="274"/>
      <c r="AS24" s="274"/>
      <c r="AT24" s="274"/>
      <c r="AU24" s="274"/>
      <c r="AV24" s="274"/>
      <c r="AW24" s="274"/>
      <c r="AX24" s="274"/>
      <c r="AY24" s="274"/>
      <c r="AZ24" s="274"/>
      <c r="BA24" s="274"/>
      <c r="BB24" s="274"/>
      <c r="BC24" s="274"/>
      <c r="BD24" s="274"/>
      <c r="BE24" s="274"/>
      <c r="BF24" s="274"/>
      <c r="BG24" s="274"/>
      <c r="BH24" s="274"/>
      <c r="BI24" s="274"/>
      <c r="BJ24" s="274"/>
      <c r="BK24" s="274"/>
      <c r="BL24" s="274"/>
      <c r="BM24" s="274"/>
      <c r="BN24" s="274"/>
      <c r="BO24" s="274"/>
      <c r="BP24" s="274"/>
      <c r="BQ24" s="274"/>
      <c r="BR24" s="274"/>
      <c r="BS24" s="274"/>
      <c r="BT24" s="274"/>
      <c r="BU24" s="274"/>
      <c r="BV24" s="274"/>
      <c r="BW24" s="274"/>
      <c r="BX24" s="274"/>
      <c r="BY24" s="274"/>
      <c r="BZ24" s="274"/>
      <c r="CA24" s="274"/>
      <c r="CB24" s="274"/>
      <c r="CC24" s="274"/>
      <c r="CD24" s="274"/>
      <c r="CE24" s="274"/>
      <c r="CF24" s="274"/>
      <c r="CG24" s="274"/>
      <c r="CH24" s="274"/>
      <c r="CI24" s="274"/>
      <c r="CJ24" s="274"/>
      <c r="CK24" s="274"/>
      <c r="CL24" s="274"/>
      <c r="CM24" s="274"/>
      <c r="CN24" s="274"/>
      <c r="CO24" s="274"/>
      <c r="CP24" s="274"/>
      <c r="CQ24" s="274"/>
      <c r="CR24" s="274"/>
      <c r="CS24" s="274"/>
      <c r="CT24" s="274"/>
      <c r="CU24" s="274"/>
      <c r="CV24" s="274"/>
      <c r="CW24" s="274"/>
      <c r="CX24" s="274"/>
      <c r="CY24" s="274"/>
      <c r="CZ24" s="274"/>
      <c r="DA24" s="274"/>
      <c r="DB24" s="274"/>
      <c r="DC24" s="274"/>
      <c r="DD24" s="274"/>
      <c r="DE24" s="274"/>
      <c r="DF24" s="274"/>
      <c r="DG24" s="274"/>
      <c r="DH24" s="274"/>
      <c r="DI24" s="274"/>
    </row>
    <row r="25" spans="2:113" s="185" customFormat="1" ht="10" customHeight="1">
      <c r="B25" s="1083"/>
      <c r="C25" s="1083"/>
      <c r="D25" s="1083"/>
      <c r="E25" s="1083"/>
      <c r="F25" s="1083"/>
      <c r="G25" s="1083"/>
      <c r="H25" s="1083"/>
      <c r="I25" s="1083"/>
      <c r="J25" s="1083"/>
      <c r="K25" s="1083"/>
      <c r="L25" s="1081"/>
      <c r="M25" s="1081"/>
      <c r="N25" s="1081"/>
      <c r="O25" s="1081"/>
      <c r="P25" s="1081"/>
      <c r="Q25" s="1081"/>
      <c r="R25" s="1081"/>
      <c r="S25" s="1081"/>
      <c r="T25" s="1081"/>
      <c r="U25" s="1081"/>
      <c r="V25" s="1081"/>
      <c r="W25" s="1081"/>
      <c r="X25" s="1081"/>
      <c r="Y25" s="1081"/>
      <c r="Z25" s="1081"/>
      <c r="AA25" s="1081"/>
      <c r="AB25" s="1081"/>
      <c r="AC25" s="1081"/>
      <c r="AD25" s="1081"/>
      <c r="AE25" s="1081"/>
      <c r="AF25" s="1081"/>
      <c r="AG25" s="1081"/>
      <c r="AH25" s="1081"/>
      <c r="AI25" s="1081"/>
      <c r="AJ25" s="1081"/>
      <c r="AK25" s="274"/>
      <c r="AL25" s="565"/>
      <c r="AM25" s="565"/>
      <c r="AN25" s="565"/>
      <c r="AO25" s="565"/>
      <c r="AP25" s="565"/>
      <c r="AQ25" s="565"/>
      <c r="AR25" s="274"/>
      <c r="AS25" s="274"/>
      <c r="AT25" s="274"/>
      <c r="AU25" s="274"/>
      <c r="AV25" s="274"/>
      <c r="AW25" s="274"/>
      <c r="AX25" s="274"/>
      <c r="AY25" s="274"/>
      <c r="AZ25" s="274"/>
      <c r="BA25" s="274"/>
      <c r="BB25" s="274"/>
      <c r="BC25" s="274"/>
      <c r="BD25" s="274"/>
      <c r="BE25" s="274"/>
      <c r="BF25" s="274"/>
      <c r="BG25" s="274"/>
      <c r="BH25" s="274"/>
      <c r="BI25" s="274"/>
      <c r="BJ25" s="274"/>
      <c r="BK25" s="274"/>
      <c r="BL25" s="274"/>
      <c r="BM25" s="274"/>
      <c r="BN25" s="274"/>
      <c r="BO25" s="274"/>
      <c r="BP25" s="274"/>
      <c r="BQ25" s="274"/>
      <c r="BR25" s="274"/>
      <c r="BS25" s="274"/>
      <c r="BT25" s="274"/>
      <c r="BU25" s="274"/>
      <c r="BV25" s="274"/>
      <c r="BW25" s="274"/>
      <c r="BX25" s="274"/>
      <c r="BY25" s="274"/>
      <c r="BZ25" s="274"/>
      <c r="CA25" s="274"/>
      <c r="CB25" s="274"/>
      <c r="CC25" s="274"/>
      <c r="CD25" s="274"/>
      <c r="CE25" s="274"/>
      <c r="CF25" s="274"/>
      <c r="CG25" s="274"/>
      <c r="CH25" s="274"/>
      <c r="CI25" s="274"/>
      <c r="CJ25" s="274"/>
      <c r="CK25" s="274"/>
      <c r="CL25" s="274"/>
      <c r="CM25" s="274"/>
      <c r="CN25" s="274"/>
      <c r="CO25" s="274"/>
      <c r="CP25" s="274"/>
      <c r="CQ25" s="274"/>
      <c r="CR25" s="274"/>
      <c r="CS25" s="274"/>
      <c r="CT25" s="274"/>
      <c r="CU25" s="274"/>
      <c r="CV25" s="274"/>
      <c r="CW25" s="274"/>
      <c r="CX25" s="274"/>
      <c r="CY25" s="274"/>
      <c r="CZ25" s="274"/>
      <c r="DA25" s="274"/>
      <c r="DB25" s="274"/>
      <c r="DC25" s="274"/>
      <c r="DD25" s="274"/>
      <c r="DE25" s="274"/>
      <c r="DF25" s="274"/>
      <c r="DG25" s="274"/>
      <c r="DH25" s="274"/>
      <c r="DI25" s="274"/>
    </row>
    <row r="26" spans="2:113" s="185" customFormat="1" ht="10" customHeight="1">
      <c r="B26" s="1083"/>
      <c r="C26" s="1083"/>
      <c r="D26" s="1083"/>
      <c r="E26" s="1083"/>
      <c r="F26" s="1083"/>
      <c r="G26" s="1083"/>
      <c r="H26" s="1083"/>
      <c r="I26" s="1083"/>
      <c r="J26" s="1083"/>
      <c r="K26" s="1083"/>
      <c r="L26" s="1081"/>
      <c r="M26" s="1081"/>
      <c r="N26" s="1081"/>
      <c r="O26" s="1081"/>
      <c r="P26" s="1081"/>
      <c r="Q26" s="1081"/>
      <c r="R26" s="1081"/>
      <c r="S26" s="1081"/>
      <c r="T26" s="1081"/>
      <c r="U26" s="1081"/>
      <c r="V26" s="1081"/>
      <c r="W26" s="1081"/>
      <c r="X26" s="1081"/>
      <c r="Y26" s="1081"/>
      <c r="Z26" s="1081"/>
      <c r="AA26" s="1081"/>
      <c r="AB26" s="1081"/>
      <c r="AC26" s="1081"/>
      <c r="AD26" s="1081"/>
      <c r="AE26" s="1081"/>
      <c r="AF26" s="1081"/>
      <c r="AG26" s="1081"/>
      <c r="AH26" s="1081"/>
      <c r="AI26" s="1081"/>
      <c r="AJ26" s="1081"/>
      <c r="AK26" s="274"/>
      <c r="AL26" s="565"/>
      <c r="AM26" s="565"/>
      <c r="AN26" s="565"/>
      <c r="AO26" s="565"/>
      <c r="AP26" s="565"/>
      <c r="AQ26" s="565"/>
      <c r="AR26" s="274"/>
      <c r="AS26" s="274"/>
      <c r="AT26" s="274"/>
      <c r="AU26" s="274"/>
      <c r="AV26" s="274"/>
      <c r="AW26" s="274"/>
      <c r="AX26" s="274"/>
      <c r="AY26" s="274"/>
      <c r="AZ26" s="274"/>
      <c r="BA26" s="274"/>
      <c r="BB26" s="274"/>
      <c r="BC26" s="274"/>
      <c r="BD26" s="274"/>
      <c r="BE26" s="274"/>
      <c r="BF26" s="274"/>
      <c r="BG26" s="274"/>
      <c r="BH26" s="274"/>
      <c r="BI26" s="274"/>
      <c r="BJ26" s="274"/>
      <c r="BK26" s="274"/>
      <c r="BL26" s="274"/>
      <c r="BM26" s="274"/>
      <c r="BN26" s="274"/>
      <c r="BO26" s="274"/>
      <c r="BP26" s="274"/>
      <c r="BQ26" s="274"/>
      <c r="BR26" s="274"/>
      <c r="BS26" s="274"/>
      <c r="BT26" s="274"/>
      <c r="BU26" s="274"/>
      <c r="BV26" s="274"/>
      <c r="BW26" s="274"/>
      <c r="BX26" s="274"/>
      <c r="BY26" s="274"/>
      <c r="BZ26" s="274"/>
      <c r="CA26" s="274"/>
      <c r="CB26" s="274"/>
      <c r="CC26" s="274"/>
      <c r="CD26" s="274"/>
      <c r="CE26" s="274"/>
      <c r="CF26" s="274"/>
      <c r="CG26" s="274"/>
      <c r="CH26" s="274"/>
      <c r="CI26" s="274"/>
      <c r="CJ26" s="274"/>
      <c r="CK26" s="274"/>
      <c r="CL26" s="274"/>
      <c r="CM26" s="274"/>
      <c r="CN26" s="274"/>
      <c r="CO26" s="274"/>
      <c r="CP26" s="274"/>
      <c r="CQ26" s="274"/>
      <c r="CR26" s="274"/>
      <c r="CS26" s="274"/>
      <c r="CT26" s="274"/>
      <c r="CU26" s="274"/>
      <c r="CV26" s="274"/>
      <c r="CW26" s="274"/>
      <c r="CX26" s="274"/>
      <c r="CY26" s="274"/>
      <c r="CZ26" s="274"/>
      <c r="DA26" s="274"/>
      <c r="DB26" s="274"/>
      <c r="DC26" s="274"/>
      <c r="DD26" s="274"/>
      <c r="DE26" s="274"/>
      <c r="DF26" s="274"/>
      <c r="DG26" s="274"/>
      <c r="DH26" s="274"/>
      <c r="DI26" s="274"/>
    </row>
    <row r="27" spans="2:113" s="185" customFormat="1" ht="10" customHeight="1">
      <c r="B27" s="1083"/>
      <c r="C27" s="1083"/>
      <c r="D27" s="1083"/>
      <c r="E27" s="1083"/>
      <c r="F27" s="1083"/>
      <c r="G27" s="1083"/>
      <c r="H27" s="1083"/>
      <c r="I27" s="1083"/>
      <c r="J27" s="1083"/>
      <c r="K27" s="1083"/>
      <c r="L27" s="1081"/>
      <c r="M27" s="1081"/>
      <c r="N27" s="1081"/>
      <c r="O27" s="1081"/>
      <c r="P27" s="1081"/>
      <c r="Q27" s="1081"/>
      <c r="R27" s="1081"/>
      <c r="S27" s="1081"/>
      <c r="T27" s="1081"/>
      <c r="U27" s="1081"/>
      <c r="V27" s="1081"/>
      <c r="W27" s="1081"/>
      <c r="X27" s="1081"/>
      <c r="Y27" s="1081"/>
      <c r="Z27" s="1081"/>
      <c r="AA27" s="1081"/>
      <c r="AB27" s="1081"/>
      <c r="AC27" s="1081"/>
      <c r="AD27" s="1081"/>
      <c r="AE27" s="1081"/>
      <c r="AF27" s="1081"/>
      <c r="AG27" s="1081"/>
      <c r="AH27" s="1081"/>
      <c r="AI27" s="1081"/>
      <c r="AJ27" s="1081"/>
      <c r="AK27" s="274"/>
      <c r="AL27" s="565"/>
      <c r="AM27" s="565"/>
      <c r="AN27" s="565"/>
      <c r="AO27" s="565"/>
      <c r="AP27" s="565"/>
      <c r="AQ27" s="565"/>
      <c r="AR27" s="274"/>
      <c r="AS27" s="274"/>
      <c r="AT27" s="274"/>
      <c r="AU27" s="274"/>
      <c r="AV27" s="274"/>
      <c r="AW27" s="274"/>
      <c r="AX27" s="274"/>
      <c r="AY27" s="274"/>
      <c r="AZ27" s="274"/>
      <c r="BA27" s="274"/>
      <c r="BB27" s="274"/>
      <c r="BC27" s="274"/>
      <c r="BD27" s="274"/>
      <c r="BE27" s="274"/>
      <c r="BF27" s="274"/>
      <c r="BG27" s="274"/>
      <c r="BH27" s="274"/>
      <c r="BI27" s="274"/>
      <c r="BJ27" s="274"/>
      <c r="BK27" s="274"/>
      <c r="BL27" s="274"/>
      <c r="BM27" s="274"/>
      <c r="BN27" s="274"/>
      <c r="BO27" s="274"/>
      <c r="BP27" s="274"/>
      <c r="BQ27" s="274"/>
      <c r="BR27" s="274"/>
      <c r="BS27" s="274"/>
      <c r="BT27" s="274"/>
      <c r="BU27" s="274"/>
      <c r="BV27" s="274"/>
      <c r="BW27" s="274"/>
      <c r="BX27" s="274"/>
      <c r="BY27" s="274"/>
      <c r="BZ27" s="274"/>
      <c r="CA27" s="274"/>
      <c r="CB27" s="274"/>
      <c r="CC27" s="274"/>
      <c r="CD27" s="274"/>
      <c r="CE27" s="274"/>
      <c r="CF27" s="274"/>
      <c r="CG27" s="274"/>
      <c r="CH27" s="274"/>
      <c r="CI27" s="274"/>
      <c r="CJ27" s="274"/>
      <c r="CK27" s="274"/>
      <c r="CL27" s="274"/>
      <c r="CM27" s="274"/>
      <c r="CN27" s="274"/>
      <c r="CO27" s="274"/>
      <c r="CP27" s="274"/>
      <c r="CQ27" s="274"/>
      <c r="CR27" s="274"/>
      <c r="CS27" s="274"/>
      <c r="CT27" s="274"/>
      <c r="CU27" s="274"/>
      <c r="CV27" s="274"/>
      <c r="CW27" s="274"/>
      <c r="CX27" s="274"/>
      <c r="CY27" s="274"/>
      <c r="CZ27" s="274"/>
      <c r="DA27" s="274"/>
      <c r="DB27" s="274"/>
      <c r="DC27" s="274"/>
      <c r="DD27" s="274"/>
      <c r="DE27" s="274"/>
      <c r="DF27" s="274"/>
      <c r="DG27" s="274"/>
      <c r="DH27" s="274"/>
      <c r="DI27" s="274"/>
    </row>
    <row r="28" spans="2:113" s="185" customFormat="1" ht="10" customHeight="1">
      <c r="B28" s="1083"/>
      <c r="C28" s="1083"/>
      <c r="D28" s="1083"/>
      <c r="E28" s="1083"/>
      <c r="F28" s="1083"/>
      <c r="G28" s="1083"/>
      <c r="H28" s="1083"/>
      <c r="I28" s="1083"/>
      <c r="J28" s="1083"/>
      <c r="K28" s="1083"/>
      <c r="L28" s="1081"/>
      <c r="M28" s="1081"/>
      <c r="N28" s="1081"/>
      <c r="O28" s="1081"/>
      <c r="P28" s="1081"/>
      <c r="Q28" s="1081"/>
      <c r="R28" s="1081"/>
      <c r="S28" s="1081"/>
      <c r="T28" s="1081"/>
      <c r="U28" s="1081"/>
      <c r="V28" s="1081"/>
      <c r="W28" s="1081"/>
      <c r="X28" s="1081"/>
      <c r="Y28" s="1081"/>
      <c r="Z28" s="1081"/>
      <c r="AA28" s="1081"/>
      <c r="AB28" s="1081"/>
      <c r="AC28" s="1081"/>
      <c r="AD28" s="1081"/>
      <c r="AE28" s="1081"/>
      <c r="AF28" s="1081"/>
      <c r="AG28" s="1081"/>
      <c r="AH28" s="1081"/>
      <c r="AI28" s="1081"/>
      <c r="AJ28" s="1081"/>
      <c r="AK28" s="274"/>
      <c r="AL28" s="565"/>
      <c r="AM28" s="565"/>
      <c r="AN28" s="565"/>
      <c r="AO28" s="565"/>
      <c r="AP28" s="565"/>
      <c r="AQ28" s="565"/>
      <c r="AR28" s="274"/>
      <c r="AS28" s="274"/>
      <c r="AT28" s="274"/>
      <c r="AU28" s="274"/>
      <c r="AV28" s="274"/>
      <c r="AW28" s="274"/>
      <c r="AX28" s="274"/>
      <c r="AY28" s="274"/>
      <c r="AZ28" s="274"/>
      <c r="BA28" s="274"/>
      <c r="BB28" s="274"/>
      <c r="BC28" s="274"/>
      <c r="BD28" s="274"/>
      <c r="BE28" s="274"/>
      <c r="BF28" s="274"/>
      <c r="BG28" s="274"/>
      <c r="BH28" s="274"/>
      <c r="BI28" s="274"/>
      <c r="BJ28" s="274"/>
      <c r="BK28" s="274"/>
      <c r="BL28" s="274"/>
      <c r="BM28" s="274"/>
      <c r="BN28" s="274"/>
      <c r="BO28" s="274"/>
      <c r="BP28" s="274"/>
      <c r="BQ28" s="274"/>
      <c r="BR28" s="274"/>
      <c r="BS28" s="274"/>
      <c r="BT28" s="274"/>
      <c r="BU28" s="274"/>
      <c r="BV28" s="274"/>
      <c r="BW28" s="274"/>
      <c r="BX28" s="274"/>
      <c r="BY28" s="274"/>
      <c r="BZ28" s="274"/>
      <c r="CA28" s="274"/>
      <c r="CB28" s="274"/>
      <c r="CC28" s="274"/>
      <c r="CD28" s="274"/>
      <c r="CE28" s="274"/>
      <c r="CF28" s="274"/>
      <c r="CG28" s="274"/>
      <c r="CH28" s="274"/>
      <c r="CI28" s="274"/>
      <c r="CJ28" s="274"/>
      <c r="CK28" s="274"/>
      <c r="CL28" s="274"/>
      <c r="CM28" s="274"/>
      <c r="CN28" s="274"/>
      <c r="CO28" s="274"/>
      <c r="CP28" s="274"/>
      <c r="CQ28" s="274"/>
      <c r="CR28" s="274"/>
      <c r="CS28" s="274"/>
      <c r="CT28" s="274"/>
      <c r="CU28" s="274"/>
      <c r="CV28" s="274"/>
      <c r="CW28" s="274"/>
      <c r="CX28" s="274"/>
      <c r="CY28" s="274"/>
      <c r="CZ28" s="274"/>
      <c r="DA28" s="274"/>
      <c r="DB28" s="274"/>
      <c r="DC28" s="274"/>
      <c r="DD28" s="274"/>
      <c r="DE28" s="274"/>
      <c r="DF28" s="274"/>
      <c r="DG28" s="274"/>
      <c r="DH28" s="274"/>
      <c r="DI28" s="274"/>
    </row>
    <row r="29" spans="2:113" s="185" customFormat="1" ht="10" customHeight="1">
      <c r="B29" s="1072" t="s">
        <v>499</v>
      </c>
      <c r="C29" s="1073"/>
      <c r="D29" s="1073"/>
      <c r="E29" s="1073"/>
      <c r="F29" s="1073"/>
      <c r="G29" s="1073"/>
      <c r="H29" s="1073"/>
      <c r="I29" s="1073"/>
      <c r="J29" s="1073"/>
      <c r="K29" s="1074"/>
      <c r="L29" s="1081"/>
      <c r="M29" s="1081"/>
      <c r="N29" s="1081"/>
      <c r="O29" s="1081"/>
      <c r="P29" s="1081"/>
      <c r="Q29" s="1081"/>
      <c r="R29" s="1081"/>
      <c r="S29" s="1081"/>
      <c r="T29" s="1081"/>
      <c r="U29" s="1081"/>
      <c r="V29" s="1081"/>
      <c r="W29" s="1081"/>
      <c r="X29" s="1081"/>
      <c r="Y29" s="1081"/>
      <c r="Z29" s="1081"/>
      <c r="AA29" s="1081"/>
      <c r="AB29" s="1081"/>
      <c r="AC29" s="1081"/>
      <c r="AD29" s="1081"/>
      <c r="AE29" s="1081"/>
      <c r="AF29" s="1081"/>
      <c r="AG29" s="1081"/>
      <c r="AH29" s="1081"/>
      <c r="AI29" s="1081"/>
      <c r="AJ29" s="1081"/>
      <c r="AK29" s="274"/>
      <c r="AL29" s="565"/>
      <c r="AM29" s="565"/>
      <c r="AN29" s="565"/>
      <c r="AO29" s="565"/>
      <c r="AP29" s="565"/>
      <c r="AQ29" s="565"/>
      <c r="AR29" s="274"/>
      <c r="AS29" s="274"/>
      <c r="AT29" s="274"/>
      <c r="AU29" s="274"/>
      <c r="AV29" s="274"/>
      <c r="AW29" s="274"/>
      <c r="AX29" s="274"/>
      <c r="AY29" s="274"/>
      <c r="AZ29" s="274"/>
      <c r="BA29" s="274"/>
      <c r="BB29" s="274"/>
      <c r="BC29" s="274"/>
      <c r="BD29" s="274"/>
      <c r="BE29" s="274"/>
      <c r="BF29" s="274"/>
      <c r="BG29" s="274"/>
      <c r="BH29" s="274"/>
      <c r="BI29" s="274"/>
      <c r="BJ29" s="274"/>
      <c r="BK29" s="274"/>
      <c r="BL29" s="274"/>
      <c r="BM29" s="274"/>
      <c r="BN29" s="274"/>
      <c r="BO29" s="274"/>
      <c r="BP29" s="274"/>
      <c r="BQ29" s="274"/>
      <c r="BR29" s="274"/>
      <c r="BS29" s="274"/>
      <c r="BT29" s="274"/>
      <c r="BU29" s="274"/>
      <c r="BV29" s="274"/>
      <c r="BW29" s="274"/>
      <c r="BX29" s="274"/>
      <c r="BY29" s="274"/>
      <c r="BZ29" s="274"/>
      <c r="CA29" s="274"/>
      <c r="CB29" s="274"/>
      <c r="CC29" s="274"/>
      <c r="CD29" s="274"/>
      <c r="CE29" s="274"/>
      <c r="CF29" s="274"/>
      <c r="CG29" s="274"/>
      <c r="CH29" s="274"/>
      <c r="CI29" s="274"/>
      <c r="CJ29" s="274"/>
      <c r="CK29" s="274"/>
      <c r="CL29" s="274"/>
      <c r="CM29" s="274"/>
      <c r="CN29" s="274"/>
      <c r="CO29" s="274"/>
      <c r="CP29" s="274"/>
      <c r="CQ29" s="274"/>
      <c r="CR29" s="274"/>
      <c r="CS29" s="274"/>
      <c r="CT29" s="274"/>
      <c r="CU29" s="274"/>
      <c r="CV29" s="274"/>
      <c r="CW29" s="274"/>
      <c r="CX29" s="274"/>
      <c r="CY29" s="274"/>
      <c r="CZ29" s="274"/>
      <c r="DA29" s="274"/>
      <c r="DB29" s="274"/>
      <c r="DC29" s="274"/>
      <c r="DD29" s="274"/>
      <c r="DE29" s="274"/>
      <c r="DF29" s="274"/>
      <c r="DG29" s="274"/>
      <c r="DH29" s="274"/>
      <c r="DI29" s="274"/>
    </row>
    <row r="30" spans="2:113" s="185" customFormat="1" ht="10" customHeight="1">
      <c r="B30" s="1075"/>
      <c r="C30" s="1076"/>
      <c r="D30" s="1076"/>
      <c r="E30" s="1076"/>
      <c r="F30" s="1076"/>
      <c r="G30" s="1076"/>
      <c r="H30" s="1076"/>
      <c r="I30" s="1076"/>
      <c r="J30" s="1076"/>
      <c r="K30" s="1077"/>
      <c r="L30" s="1081"/>
      <c r="M30" s="1081"/>
      <c r="N30" s="1081"/>
      <c r="O30" s="1081"/>
      <c r="P30" s="1081"/>
      <c r="Q30" s="1081"/>
      <c r="R30" s="1081"/>
      <c r="S30" s="1081"/>
      <c r="T30" s="1081"/>
      <c r="U30" s="1081"/>
      <c r="V30" s="1081"/>
      <c r="W30" s="1081"/>
      <c r="X30" s="1081"/>
      <c r="Y30" s="1081"/>
      <c r="Z30" s="1081"/>
      <c r="AA30" s="1081"/>
      <c r="AB30" s="1081"/>
      <c r="AC30" s="1081"/>
      <c r="AD30" s="1081"/>
      <c r="AE30" s="1081"/>
      <c r="AF30" s="1081"/>
      <c r="AG30" s="1081"/>
      <c r="AH30" s="1081"/>
      <c r="AI30" s="1081"/>
      <c r="AJ30" s="1081"/>
      <c r="AK30" s="274"/>
      <c r="AL30" s="565"/>
      <c r="AM30" s="565"/>
      <c r="AN30" s="565"/>
      <c r="AO30" s="565"/>
      <c r="AP30" s="565"/>
      <c r="AQ30" s="565"/>
      <c r="AR30" s="274"/>
      <c r="AS30" s="274"/>
      <c r="AT30" s="274"/>
      <c r="AU30" s="274"/>
      <c r="AV30" s="274"/>
      <c r="AW30" s="274"/>
      <c r="AX30" s="274"/>
      <c r="AY30" s="274"/>
      <c r="AZ30" s="274"/>
      <c r="BA30" s="274"/>
      <c r="BB30" s="274"/>
      <c r="BC30" s="274"/>
      <c r="BD30" s="274"/>
      <c r="BE30" s="274"/>
      <c r="BF30" s="274"/>
      <c r="BG30" s="274"/>
      <c r="BH30" s="274"/>
      <c r="BI30" s="274"/>
      <c r="BJ30" s="274"/>
      <c r="BK30" s="274"/>
      <c r="BL30" s="274"/>
      <c r="BM30" s="274"/>
      <c r="BN30" s="274"/>
      <c r="BO30" s="274"/>
      <c r="BP30" s="274"/>
      <c r="BQ30" s="274"/>
      <c r="BR30" s="274"/>
      <c r="BS30" s="274"/>
      <c r="BT30" s="274"/>
      <c r="BU30" s="274"/>
      <c r="BV30" s="274"/>
      <c r="BW30" s="274"/>
      <c r="BX30" s="274"/>
      <c r="BY30" s="274"/>
      <c r="BZ30" s="274"/>
      <c r="CA30" s="274"/>
      <c r="CB30" s="274"/>
      <c r="CC30" s="274"/>
      <c r="CD30" s="274"/>
      <c r="CE30" s="274"/>
      <c r="CF30" s="274"/>
      <c r="CG30" s="274"/>
      <c r="CH30" s="274"/>
      <c r="CI30" s="274"/>
      <c r="CJ30" s="274"/>
      <c r="CK30" s="274"/>
      <c r="CL30" s="274"/>
      <c r="CM30" s="274"/>
      <c r="CN30" s="274"/>
      <c r="CO30" s="274"/>
      <c r="CP30" s="274"/>
      <c r="CQ30" s="274"/>
      <c r="CR30" s="274"/>
      <c r="CS30" s="274"/>
      <c r="CT30" s="274"/>
      <c r="CU30" s="274"/>
      <c r="CV30" s="274"/>
      <c r="CW30" s="274"/>
      <c r="CX30" s="274"/>
      <c r="CY30" s="274"/>
      <c r="CZ30" s="274"/>
      <c r="DA30" s="274"/>
      <c r="DB30" s="274"/>
      <c r="DC30" s="274"/>
      <c r="DD30" s="274"/>
      <c r="DE30" s="274"/>
      <c r="DF30" s="274"/>
      <c r="DG30" s="274"/>
      <c r="DH30" s="274"/>
      <c r="DI30" s="274"/>
    </row>
    <row r="31" spans="2:113" s="185" customFormat="1" ht="10" customHeight="1">
      <c r="B31" s="1075"/>
      <c r="C31" s="1076"/>
      <c r="D31" s="1076"/>
      <c r="E31" s="1076"/>
      <c r="F31" s="1076"/>
      <c r="G31" s="1076"/>
      <c r="H31" s="1076"/>
      <c r="I31" s="1076"/>
      <c r="J31" s="1076"/>
      <c r="K31" s="1077"/>
      <c r="L31" s="1081"/>
      <c r="M31" s="1081"/>
      <c r="N31" s="1081"/>
      <c r="O31" s="1081"/>
      <c r="P31" s="1081"/>
      <c r="Q31" s="1081"/>
      <c r="R31" s="1081"/>
      <c r="S31" s="1081"/>
      <c r="T31" s="1081"/>
      <c r="U31" s="1081"/>
      <c r="V31" s="1081"/>
      <c r="W31" s="1081"/>
      <c r="X31" s="1081"/>
      <c r="Y31" s="1081"/>
      <c r="Z31" s="1081"/>
      <c r="AA31" s="1081"/>
      <c r="AB31" s="1081"/>
      <c r="AC31" s="1081"/>
      <c r="AD31" s="1081"/>
      <c r="AE31" s="1081"/>
      <c r="AF31" s="1081"/>
      <c r="AG31" s="1081"/>
      <c r="AH31" s="1081"/>
      <c r="AI31" s="1081"/>
      <c r="AJ31" s="1081"/>
      <c r="AK31" s="274"/>
      <c r="AL31" s="565"/>
      <c r="AM31" s="565"/>
      <c r="AN31" s="565"/>
      <c r="AO31" s="565"/>
      <c r="AP31" s="565"/>
      <c r="AQ31" s="565"/>
      <c r="AR31" s="274"/>
      <c r="AS31" s="274"/>
      <c r="AT31" s="274"/>
      <c r="AU31" s="274"/>
      <c r="AV31" s="274"/>
      <c r="AW31" s="274"/>
      <c r="AX31" s="274"/>
      <c r="AY31" s="274"/>
      <c r="AZ31" s="274"/>
      <c r="BA31" s="274"/>
      <c r="BB31" s="274"/>
      <c r="BC31" s="274"/>
      <c r="BD31" s="274"/>
      <c r="BE31" s="274"/>
      <c r="BF31" s="274"/>
      <c r="BG31" s="274"/>
      <c r="BH31" s="274"/>
      <c r="BI31" s="274"/>
      <c r="BJ31" s="274"/>
      <c r="BK31" s="274"/>
      <c r="BL31" s="274"/>
      <c r="BM31" s="274"/>
      <c r="BN31" s="274"/>
      <c r="BO31" s="274"/>
      <c r="BP31" s="274"/>
      <c r="BQ31" s="274"/>
      <c r="BR31" s="274"/>
      <c r="BS31" s="274"/>
      <c r="BT31" s="274"/>
      <c r="BU31" s="274"/>
      <c r="BV31" s="274"/>
      <c r="BW31" s="274"/>
      <c r="BX31" s="274"/>
      <c r="BY31" s="274"/>
      <c r="BZ31" s="274"/>
      <c r="CA31" s="274"/>
      <c r="CB31" s="274"/>
      <c r="CC31" s="274"/>
      <c r="CD31" s="274"/>
      <c r="CE31" s="274"/>
      <c r="CF31" s="274"/>
      <c r="CG31" s="274"/>
      <c r="CH31" s="274"/>
      <c r="CI31" s="274"/>
      <c r="CJ31" s="274"/>
      <c r="CK31" s="274"/>
      <c r="CL31" s="274"/>
      <c r="CM31" s="274"/>
      <c r="CN31" s="274"/>
      <c r="CO31" s="274"/>
      <c r="CP31" s="274"/>
      <c r="CQ31" s="274"/>
      <c r="CR31" s="274"/>
      <c r="CS31" s="274"/>
      <c r="CT31" s="274"/>
      <c r="CU31" s="274"/>
      <c r="CV31" s="274"/>
      <c r="CW31" s="274"/>
      <c r="CX31" s="274"/>
      <c r="CY31" s="274"/>
      <c r="CZ31" s="274"/>
      <c r="DA31" s="274"/>
      <c r="DB31" s="274"/>
      <c r="DC31" s="274"/>
      <c r="DD31" s="274"/>
      <c r="DE31" s="274"/>
      <c r="DF31" s="274"/>
      <c r="DG31" s="274"/>
      <c r="DH31" s="274"/>
      <c r="DI31" s="274"/>
    </row>
    <row r="32" spans="2:113" s="185" customFormat="1" ht="10" customHeight="1">
      <c r="B32" s="1075"/>
      <c r="C32" s="1076"/>
      <c r="D32" s="1076"/>
      <c r="E32" s="1076"/>
      <c r="F32" s="1076"/>
      <c r="G32" s="1076"/>
      <c r="H32" s="1076"/>
      <c r="I32" s="1076"/>
      <c r="J32" s="1076"/>
      <c r="K32" s="1077"/>
      <c r="L32" s="1081"/>
      <c r="M32" s="1081"/>
      <c r="N32" s="1081"/>
      <c r="O32" s="1081"/>
      <c r="P32" s="1081"/>
      <c r="Q32" s="1081"/>
      <c r="R32" s="1081"/>
      <c r="S32" s="1081"/>
      <c r="T32" s="1081"/>
      <c r="U32" s="1081"/>
      <c r="V32" s="1081"/>
      <c r="W32" s="1081"/>
      <c r="X32" s="1081"/>
      <c r="Y32" s="1081"/>
      <c r="Z32" s="1081"/>
      <c r="AA32" s="1081"/>
      <c r="AB32" s="1081"/>
      <c r="AC32" s="1081"/>
      <c r="AD32" s="1081"/>
      <c r="AE32" s="1081"/>
      <c r="AF32" s="1081"/>
      <c r="AG32" s="1081"/>
      <c r="AH32" s="1081"/>
      <c r="AI32" s="1081"/>
      <c r="AJ32" s="1081"/>
      <c r="AK32" s="274"/>
      <c r="AL32" s="565"/>
      <c r="AM32" s="565"/>
      <c r="AN32" s="565"/>
      <c r="AO32" s="565"/>
      <c r="AP32" s="565"/>
      <c r="AQ32" s="565"/>
      <c r="AR32" s="274"/>
      <c r="AS32" s="274"/>
      <c r="AT32" s="274"/>
      <c r="AU32" s="274"/>
      <c r="AV32" s="274"/>
      <c r="AW32" s="274"/>
      <c r="AX32" s="274"/>
      <c r="AY32" s="274"/>
      <c r="AZ32" s="274"/>
      <c r="BA32" s="274"/>
      <c r="BB32" s="274"/>
      <c r="BC32" s="274"/>
      <c r="BD32" s="274"/>
      <c r="BE32" s="274"/>
      <c r="BF32" s="274"/>
      <c r="BG32" s="274"/>
      <c r="BH32" s="274"/>
      <c r="BI32" s="274"/>
      <c r="BJ32" s="274"/>
      <c r="BK32" s="274"/>
      <c r="BL32" s="274"/>
      <c r="BM32" s="274"/>
      <c r="BN32" s="274"/>
      <c r="BO32" s="274"/>
      <c r="BP32" s="274"/>
      <c r="BQ32" s="274"/>
      <c r="BR32" s="274"/>
      <c r="BS32" s="274"/>
      <c r="BT32" s="274"/>
      <c r="BU32" s="274"/>
      <c r="BV32" s="274"/>
      <c r="BW32" s="274"/>
      <c r="BX32" s="274"/>
      <c r="BY32" s="274"/>
      <c r="BZ32" s="274"/>
      <c r="CA32" s="274"/>
      <c r="CB32" s="274"/>
      <c r="CC32" s="274"/>
      <c r="CD32" s="274"/>
      <c r="CE32" s="274"/>
      <c r="CF32" s="274"/>
      <c r="CG32" s="274"/>
      <c r="CH32" s="274"/>
      <c r="CI32" s="274"/>
      <c r="CJ32" s="274"/>
      <c r="CK32" s="274"/>
      <c r="CL32" s="274"/>
      <c r="CM32" s="274"/>
      <c r="CN32" s="274"/>
      <c r="CO32" s="274"/>
      <c r="CP32" s="274"/>
      <c r="CQ32" s="274"/>
      <c r="CR32" s="274"/>
      <c r="CS32" s="274"/>
      <c r="CT32" s="274"/>
      <c r="CU32" s="274"/>
      <c r="CV32" s="274"/>
      <c r="CW32" s="274"/>
      <c r="CX32" s="274"/>
      <c r="CY32" s="274"/>
      <c r="CZ32" s="274"/>
      <c r="DA32" s="274"/>
      <c r="DB32" s="274"/>
      <c r="DC32" s="274"/>
      <c r="DD32" s="274"/>
      <c r="DE32" s="274"/>
      <c r="DF32" s="274"/>
      <c r="DG32" s="274"/>
      <c r="DH32" s="274"/>
      <c r="DI32" s="274"/>
    </row>
    <row r="33" spans="2:113" s="185" customFormat="1" ht="10" customHeight="1">
      <c r="B33" s="1075"/>
      <c r="C33" s="1076"/>
      <c r="D33" s="1076"/>
      <c r="E33" s="1076"/>
      <c r="F33" s="1076"/>
      <c r="G33" s="1076"/>
      <c r="H33" s="1076"/>
      <c r="I33" s="1076"/>
      <c r="J33" s="1076"/>
      <c r="K33" s="1077"/>
      <c r="L33" s="1081"/>
      <c r="M33" s="1081"/>
      <c r="N33" s="1081"/>
      <c r="O33" s="1081"/>
      <c r="P33" s="1081"/>
      <c r="Q33" s="1081"/>
      <c r="R33" s="1081"/>
      <c r="S33" s="1081"/>
      <c r="T33" s="1081"/>
      <c r="U33" s="1081"/>
      <c r="V33" s="1081"/>
      <c r="W33" s="1081"/>
      <c r="X33" s="1081"/>
      <c r="Y33" s="1081"/>
      <c r="Z33" s="1081"/>
      <c r="AA33" s="1081"/>
      <c r="AB33" s="1081"/>
      <c r="AC33" s="1081"/>
      <c r="AD33" s="1081"/>
      <c r="AE33" s="1081"/>
      <c r="AF33" s="1081"/>
      <c r="AG33" s="1081"/>
      <c r="AH33" s="1081"/>
      <c r="AI33" s="1081"/>
      <c r="AJ33" s="1081"/>
      <c r="AK33" s="274"/>
      <c r="AL33" s="565"/>
      <c r="AM33" s="565"/>
      <c r="AN33" s="565"/>
      <c r="AO33" s="565"/>
      <c r="AP33" s="565"/>
      <c r="AQ33" s="565"/>
      <c r="AR33" s="274"/>
      <c r="AS33" s="274"/>
      <c r="AT33" s="274"/>
      <c r="AU33" s="274"/>
      <c r="AV33" s="274"/>
      <c r="AW33" s="274"/>
      <c r="AX33" s="274"/>
      <c r="AY33" s="274"/>
      <c r="AZ33" s="274"/>
      <c r="BA33" s="274"/>
      <c r="BB33" s="274"/>
      <c r="BC33" s="274"/>
      <c r="BD33" s="274"/>
      <c r="BE33" s="274"/>
      <c r="BF33" s="274"/>
      <c r="BG33" s="274"/>
      <c r="BH33" s="274"/>
      <c r="BI33" s="274"/>
      <c r="BJ33" s="274"/>
      <c r="BK33" s="274"/>
      <c r="BL33" s="274"/>
      <c r="BM33" s="274"/>
      <c r="BN33" s="274"/>
      <c r="BO33" s="274"/>
      <c r="BP33" s="274"/>
      <c r="BQ33" s="274"/>
      <c r="BR33" s="274"/>
      <c r="BS33" s="274"/>
      <c r="BT33" s="274"/>
      <c r="BU33" s="274"/>
      <c r="BV33" s="274"/>
      <c r="BW33" s="274"/>
      <c r="BX33" s="274"/>
      <c r="BY33" s="274"/>
      <c r="BZ33" s="274"/>
      <c r="CA33" s="274"/>
      <c r="CB33" s="274"/>
      <c r="CC33" s="274"/>
      <c r="CD33" s="274"/>
      <c r="CE33" s="274"/>
      <c r="CF33" s="274"/>
      <c r="CG33" s="274"/>
      <c r="CH33" s="274"/>
      <c r="CI33" s="274"/>
      <c r="CJ33" s="274"/>
      <c r="CK33" s="274"/>
      <c r="CL33" s="274"/>
      <c r="CM33" s="274"/>
      <c r="CN33" s="274"/>
      <c r="CO33" s="274"/>
      <c r="CP33" s="274"/>
      <c r="CQ33" s="274"/>
      <c r="CR33" s="274"/>
      <c r="CS33" s="274"/>
      <c r="CT33" s="274"/>
      <c r="CU33" s="274"/>
      <c r="CV33" s="274"/>
      <c r="CW33" s="274"/>
      <c r="CX33" s="274"/>
      <c r="CY33" s="274"/>
      <c r="CZ33" s="274"/>
      <c r="DA33" s="274"/>
      <c r="DB33" s="274"/>
      <c r="DC33" s="274"/>
      <c r="DD33" s="274"/>
      <c r="DE33" s="274"/>
      <c r="DF33" s="274"/>
      <c r="DG33" s="274"/>
      <c r="DH33" s="274"/>
      <c r="DI33" s="274"/>
    </row>
    <row r="34" spans="2:113" s="185" customFormat="1" ht="10" customHeight="1">
      <c r="B34" s="1075"/>
      <c r="C34" s="1076"/>
      <c r="D34" s="1076"/>
      <c r="E34" s="1076"/>
      <c r="F34" s="1076"/>
      <c r="G34" s="1076"/>
      <c r="H34" s="1076"/>
      <c r="I34" s="1076"/>
      <c r="J34" s="1076"/>
      <c r="K34" s="1077"/>
      <c r="L34" s="1081"/>
      <c r="M34" s="1081"/>
      <c r="N34" s="1081"/>
      <c r="O34" s="1081"/>
      <c r="P34" s="1081"/>
      <c r="Q34" s="1081"/>
      <c r="R34" s="1081"/>
      <c r="S34" s="1081"/>
      <c r="T34" s="1081"/>
      <c r="U34" s="1081"/>
      <c r="V34" s="1081"/>
      <c r="W34" s="1081"/>
      <c r="X34" s="1081"/>
      <c r="Y34" s="1081"/>
      <c r="Z34" s="1081"/>
      <c r="AA34" s="1081"/>
      <c r="AB34" s="1081"/>
      <c r="AC34" s="1081"/>
      <c r="AD34" s="1081"/>
      <c r="AE34" s="1081"/>
      <c r="AF34" s="1081"/>
      <c r="AG34" s="1081"/>
      <c r="AH34" s="1081"/>
      <c r="AI34" s="1081"/>
      <c r="AJ34" s="1081"/>
      <c r="AK34" s="274"/>
      <c r="AL34" s="565"/>
      <c r="AM34" s="565"/>
      <c r="AN34" s="565"/>
      <c r="AO34" s="565"/>
      <c r="AP34" s="565"/>
      <c r="AQ34" s="565"/>
      <c r="AR34" s="274"/>
      <c r="AS34" s="274"/>
      <c r="AT34" s="274"/>
      <c r="AU34" s="274"/>
      <c r="AV34" s="274"/>
      <c r="AW34" s="274"/>
      <c r="AX34" s="274"/>
      <c r="AY34" s="274"/>
      <c r="AZ34" s="274"/>
      <c r="BA34" s="274"/>
      <c r="BB34" s="274"/>
      <c r="BC34" s="274"/>
      <c r="BD34" s="274"/>
      <c r="BE34" s="274"/>
      <c r="BF34" s="274"/>
      <c r="BG34" s="274"/>
      <c r="BH34" s="274"/>
      <c r="BI34" s="274"/>
      <c r="BJ34" s="274"/>
      <c r="BK34" s="274"/>
      <c r="BL34" s="274"/>
      <c r="BM34" s="274"/>
      <c r="BN34" s="274"/>
      <c r="BO34" s="274"/>
      <c r="BP34" s="274"/>
      <c r="BQ34" s="274"/>
      <c r="BR34" s="274"/>
      <c r="BS34" s="274"/>
      <c r="BT34" s="274"/>
      <c r="BU34" s="274"/>
      <c r="BV34" s="274"/>
      <c r="BW34" s="274"/>
      <c r="BX34" s="274"/>
      <c r="BY34" s="274"/>
      <c r="BZ34" s="274"/>
      <c r="CA34" s="274"/>
      <c r="CB34" s="274"/>
      <c r="CC34" s="274"/>
      <c r="CD34" s="274"/>
      <c r="CE34" s="274"/>
      <c r="CF34" s="274"/>
      <c r="CG34" s="274"/>
      <c r="CH34" s="274"/>
      <c r="CI34" s="274"/>
      <c r="CJ34" s="274"/>
      <c r="CK34" s="274"/>
      <c r="CL34" s="274"/>
      <c r="CM34" s="274"/>
      <c r="CN34" s="274"/>
      <c r="CO34" s="274"/>
      <c r="CP34" s="274"/>
      <c r="CQ34" s="274"/>
      <c r="CR34" s="274"/>
      <c r="CS34" s="274"/>
      <c r="CT34" s="274"/>
      <c r="CU34" s="274"/>
      <c r="CV34" s="274"/>
      <c r="CW34" s="274"/>
      <c r="CX34" s="274"/>
      <c r="CY34" s="274"/>
      <c r="CZ34" s="274"/>
      <c r="DA34" s="274"/>
      <c r="DB34" s="274"/>
      <c r="DC34" s="274"/>
      <c r="DD34" s="274"/>
      <c r="DE34" s="274"/>
      <c r="DF34" s="274"/>
      <c r="DG34" s="274"/>
      <c r="DH34" s="274"/>
      <c r="DI34" s="274"/>
    </row>
    <row r="35" spans="2:113" s="185" customFormat="1" ht="10" customHeight="1">
      <c r="B35" s="1075"/>
      <c r="C35" s="1076"/>
      <c r="D35" s="1076"/>
      <c r="E35" s="1076"/>
      <c r="F35" s="1076"/>
      <c r="G35" s="1076"/>
      <c r="H35" s="1076"/>
      <c r="I35" s="1076"/>
      <c r="J35" s="1076"/>
      <c r="K35" s="1077"/>
      <c r="L35" s="1081"/>
      <c r="M35" s="1081"/>
      <c r="N35" s="1081"/>
      <c r="O35" s="1081"/>
      <c r="P35" s="1081"/>
      <c r="Q35" s="1081"/>
      <c r="R35" s="1081"/>
      <c r="S35" s="1081"/>
      <c r="T35" s="1081"/>
      <c r="U35" s="1081"/>
      <c r="V35" s="1081"/>
      <c r="W35" s="1081"/>
      <c r="X35" s="1081"/>
      <c r="Y35" s="1081"/>
      <c r="Z35" s="1081"/>
      <c r="AA35" s="1081"/>
      <c r="AB35" s="1081"/>
      <c r="AC35" s="1081"/>
      <c r="AD35" s="1081"/>
      <c r="AE35" s="1081"/>
      <c r="AF35" s="1081"/>
      <c r="AG35" s="1081"/>
      <c r="AH35" s="1081"/>
      <c r="AI35" s="1081"/>
      <c r="AJ35" s="1081"/>
      <c r="AK35" s="274"/>
      <c r="AL35" s="565"/>
      <c r="AM35" s="565"/>
      <c r="AN35" s="565"/>
      <c r="AO35" s="565"/>
      <c r="AP35" s="565"/>
      <c r="AQ35" s="565"/>
      <c r="AR35" s="274"/>
      <c r="AS35" s="274"/>
      <c r="AT35" s="274"/>
      <c r="AU35" s="274"/>
      <c r="AV35" s="274"/>
      <c r="AW35" s="274"/>
      <c r="AX35" s="274"/>
      <c r="AY35" s="274"/>
      <c r="AZ35" s="274"/>
      <c r="BA35" s="274"/>
      <c r="BB35" s="274"/>
      <c r="BC35" s="274"/>
      <c r="BD35" s="274"/>
      <c r="BE35" s="274"/>
      <c r="BF35" s="274"/>
      <c r="BG35" s="274"/>
      <c r="BH35" s="274"/>
      <c r="BI35" s="274"/>
      <c r="BJ35" s="274"/>
      <c r="BK35" s="274"/>
      <c r="BL35" s="274"/>
      <c r="BM35" s="274"/>
      <c r="BN35" s="274"/>
      <c r="BO35" s="274"/>
      <c r="BP35" s="274"/>
      <c r="BQ35" s="274"/>
      <c r="BR35" s="274"/>
      <c r="BS35" s="274"/>
      <c r="BT35" s="274"/>
      <c r="BU35" s="274"/>
      <c r="BV35" s="274"/>
      <c r="BW35" s="274"/>
      <c r="BX35" s="274"/>
      <c r="BY35" s="274"/>
      <c r="BZ35" s="274"/>
      <c r="CA35" s="274"/>
      <c r="CB35" s="274"/>
      <c r="CC35" s="274"/>
      <c r="CD35" s="274"/>
      <c r="CE35" s="274"/>
      <c r="CF35" s="274"/>
      <c r="CG35" s="274"/>
      <c r="CH35" s="274"/>
      <c r="CI35" s="274"/>
      <c r="CJ35" s="274"/>
      <c r="CK35" s="274"/>
      <c r="CL35" s="274"/>
      <c r="CM35" s="274"/>
      <c r="CN35" s="274"/>
      <c r="CO35" s="274"/>
      <c r="CP35" s="274"/>
      <c r="CQ35" s="274"/>
      <c r="CR35" s="274"/>
      <c r="CS35" s="274"/>
      <c r="CT35" s="274"/>
      <c r="CU35" s="274"/>
      <c r="CV35" s="274"/>
      <c r="CW35" s="274"/>
      <c r="CX35" s="274"/>
      <c r="CY35" s="274"/>
      <c r="CZ35" s="274"/>
      <c r="DA35" s="274"/>
      <c r="DB35" s="274"/>
      <c r="DC35" s="274"/>
      <c r="DD35" s="274"/>
      <c r="DE35" s="274"/>
      <c r="DF35" s="274"/>
      <c r="DG35" s="274"/>
      <c r="DH35" s="274"/>
      <c r="DI35" s="274"/>
    </row>
    <row r="36" spans="2:113" s="185" customFormat="1" ht="10" customHeight="1">
      <c r="B36" s="1078"/>
      <c r="C36" s="1079"/>
      <c r="D36" s="1079"/>
      <c r="E36" s="1079"/>
      <c r="F36" s="1079"/>
      <c r="G36" s="1079"/>
      <c r="H36" s="1079"/>
      <c r="I36" s="1079"/>
      <c r="J36" s="1079"/>
      <c r="K36" s="1080"/>
      <c r="L36" s="1081"/>
      <c r="M36" s="1081"/>
      <c r="N36" s="1081"/>
      <c r="O36" s="1081"/>
      <c r="P36" s="1081"/>
      <c r="Q36" s="1081"/>
      <c r="R36" s="1081"/>
      <c r="S36" s="1081"/>
      <c r="T36" s="1081"/>
      <c r="U36" s="1081"/>
      <c r="V36" s="1081"/>
      <c r="W36" s="1081"/>
      <c r="X36" s="1081"/>
      <c r="Y36" s="1081"/>
      <c r="Z36" s="1081"/>
      <c r="AA36" s="1081"/>
      <c r="AB36" s="1081"/>
      <c r="AC36" s="1081"/>
      <c r="AD36" s="1081"/>
      <c r="AE36" s="1081"/>
      <c r="AF36" s="1081"/>
      <c r="AG36" s="1081"/>
      <c r="AH36" s="1081"/>
      <c r="AI36" s="1081"/>
      <c r="AJ36" s="1081"/>
      <c r="AK36" s="274"/>
      <c r="AL36" s="565"/>
      <c r="AM36" s="565"/>
      <c r="AN36" s="565"/>
      <c r="AO36" s="565"/>
      <c r="AP36" s="565"/>
      <c r="AQ36" s="565"/>
      <c r="AR36" s="274"/>
      <c r="AS36" s="274"/>
      <c r="AT36" s="274"/>
      <c r="AU36" s="274"/>
      <c r="AV36" s="274"/>
      <c r="AW36" s="274"/>
      <c r="AX36" s="274"/>
      <c r="AY36" s="274"/>
      <c r="AZ36" s="274"/>
      <c r="BA36" s="274"/>
      <c r="BB36" s="274"/>
      <c r="BC36" s="274"/>
      <c r="BD36" s="274"/>
      <c r="BE36" s="274"/>
      <c r="BF36" s="274"/>
      <c r="BG36" s="274"/>
      <c r="BH36" s="274"/>
      <c r="BI36" s="274"/>
      <c r="BJ36" s="274"/>
      <c r="BK36" s="274"/>
      <c r="BL36" s="274"/>
      <c r="BM36" s="274"/>
      <c r="BN36" s="274"/>
      <c r="BO36" s="274"/>
      <c r="BP36" s="274"/>
      <c r="BQ36" s="274"/>
      <c r="BR36" s="274"/>
      <c r="BS36" s="274"/>
      <c r="BT36" s="274"/>
      <c r="BU36" s="274"/>
      <c r="BV36" s="274"/>
      <c r="BW36" s="274"/>
      <c r="BX36" s="274"/>
      <c r="BY36" s="274"/>
      <c r="BZ36" s="274"/>
      <c r="CA36" s="274"/>
      <c r="CB36" s="274"/>
      <c r="CC36" s="274"/>
      <c r="CD36" s="274"/>
      <c r="CE36" s="274"/>
      <c r="CF36" s="274"/>
      <c r="CG36" s="274"/>
      <c r="CH36" s="274"/>
      <c r="CI36" s="274"/>
      <c r="CJ36" s="274"/>
      <c r="CK36" s="274"/>
      <c r="CL36" s="274"/>
      <c r="CM36" s="274"/>
      <c r="CN36" s="274"/>
      <c r="CO36" s="274"/>
      <c r="CP36" s="274"/>
      <c r="CQ36" s="274"/>
      <c r="CR36" s="274"/>
      <c r="CS36" s="274"/>
      <c r="CT36" s="274"/>
      <c r="CU36" s="274"/>
      <c r="CV36" s="274"/>
      <c r="CW36" s="274"/>
      <c r="CX36" s="274"/>
      <c r="CY36" s="274"/>
      <c r="CZ36" s="274"/>
      <c r="DA36" s="274"/>
      <c r="DB36" s="274"/>
      <c r="DC36" s="274"/>
      <c r="DD36" s="274"/>
      <c r="DE36" s="274"/>
      <c r="DF36" s="274"/>
      <c r="DG36" s="274"/>
      <c r="DH36" s="274"/>
      <c r="DI36" s="274"/>
    </row>
    <row r="37" spans="2:113" s="64" customFormat="1" ht="23.15" customHeight="1">
      <c r="B37" s="1072" t="s">
        <v>500</v>
      </c>
      <c r="C37" s="1073"/>
      <c r="D37" s="1073"/>
      <c r="E37" s="1073"/>
      <c r="F37" s="1073"/>
      <c r="G37" s="1073"/>
      <c r="H37" s="1073"/>
      <c r="I37" s="1073"/>
      <c r="J37" s="1073"/>
      <c r="K37" s="1074"/>
      <c r="L37" s="203"/>
      <c r="M37" s="1108" t="s">
        <v>406</v>
      </c>
      <c r="N37" s="1100"/>
      <c r="O37" s="1100"/>
      <c r="P37" s="1100"/>
      <c r="Q37" s="1100"/>
      <c r="R37" s="1100"/>
      <c r="S37" s="1100"/>
      <c r="T37" s="1100"/>
      <c r="U37" s="1100"/>
      <c r="V37" s="1100"/>
      <c r="W37" s="1100"/>
      <c r="X37" s="1100"/>
      <c r="Y37" s="1100"/>
      <c r="Z37" s="1100"/>
      <c r="AA37" s="1100"/>
      <c r="AB37" s="1100"/>
      <c r="AC37" s="1100"/>
      <c r="AD37" s="1100"/>
      <c r="AE37" s="1100"/>
      <c r="AF37" s="1100"/>
      <c r="AG37" s="1100"/>
      <c r="AH37" s="1100"/>
      <c r="AI37" s="1100"/>
      <c r="AJ37" s="1102"/>
      <c r="AK37" s="477"/>
      <c r="AL37" s="576">
        <f>COUNTIF(AL38:AL41,TRUE)</f>
        <v>0</v>
      </c>
      <c r="AM37" s="576"/>
      <c r="AN37" s="576"/>
      <c r="AO37" s="576"/>
      <c r="AP37" s="576"/>
      <c r="AQ37" s="576"/>
      <c r="AR37" s="273"/>
      <c r="AS37" s="273"/>
      <c r="AT37" s="273"/>
      <c r="AU37" s="273"/>
      <c r="AV37" s="273"/>
      <c r="AW37" s="273"/>
      <c r="AX37" s="273"/>
      <c r="AY37" s="273"/>
      <c r="AZ37" s="273"/>
      <c r="BA37" s="273"/>
      <c r="BB37" s="273"/>
      <c r="BC37" s="273"/>
      <c r="BD37" s="273"/>
      <c r="BE37" s="273"/>
      <c r="BF37" s="273"/>
      <c r="BG37" s="273"/>
      <c r="BH37" s="273"/>
      <c r="BI37" s="273"/>
      <c r="BJ37" s="273"/>
      <c r="BK37" s="273"/>
      <c r="BL37" s="273"/>
      <c r="BM37" s="273"/>
      <c r="BN37" s="273"/>
      <c r="BO37" s="273"/>
      <c r="BP37" s="273"/>
      <c r="BQ37" s="273"/>
      <c r="BR37" s="273"/>
      <c r="BS37" s="273"/>
      <c r="BT37" s="273"/>
      <c r="BU37" s="273"/>
      <c r="BV37" s="273"/>
      <c r="BW37" s="273"/>
      <c r="BX37" s="273"/>
      <c r="BY37" s="273"/>
      <c r="BZ37" s="273"/>
      <c r="CA37" s="273"/>
      <c r="CB37" s="273"/>
      <c r="CC37" s="273"/>
      <c r="CD37" s="273"/>
      <c r="CE37" s="273"/>
      <c r="CF37" s="273"/>
      <c r="CG37" s="273"/>
      <c r="CH37" s="273"/>
      <c r="CI37" s="273"/>
      <c r="CJ37" s="273"/>
      <c r="CK37" s="273"/>
      <c r="CL37" s="273"/>
      <c r="CM37" s="273"/>
      <c r="CN37" s="273"/>
      <c r="CO37" s="273"/>
      <c r="CP37" s="273"/>
      <c r="CQ37" s="273"/>
      <c r="CR37" s="273"/>
      <c r="CS37" s="273"/>
      <c r="CT37" s="273"/>
      <c r="CU37" s="273"/>
      <c r="CV37" s="273"/>
      <c r="CW37" s="273"/>
      <c r="CX37" s="273"/>
      <c r="CY37" s="273"/>
      <c r="CZ37" s="273"/>
      <c r="DA37" s="273"/>
      <c r="DB37" s="273"/>
      <c r="DC37" s="273"/>
      <c r="DD37" s="273"/>
      <c r="DE37" s="273"/>
      <c r="DF37" s="273"/>
      <c r="DG37" s="273"/>
      <c r="DH37" s="273"/>
      <c r="DI37" s="273"/>
    </row>
    <row r="38" spans="2:113" s="64" customFormat="1" ht="23.15" customHeight="1">
      <c r="B38" s="1075"/>
      <c r="C38" s="1103"/>
      <c r="D38" s="1103"/>
      <c r="E38" s="1103"/>
      <c r="F38" s="1103"/>
      <c r="G38" s="1103"/>
      <c r="H38" s="1103"/>
      <c r="I38" s="1103"/>
      <c r="J38" s="1103"/>
      <c r="K38" s="1077"/>
      <c r="L38" s="204"/>
      <c r="M38" s="1105" t="s">
        <v>443</v>
      </c>
      <c r="N38" s="1106"/>
      <c r="O38" s="1106"/>
      <c r="P38" s="1106"/>
      <c r="Q38" s="1106"/>
      <c r="R38" s="1106"/>
      <c r="S38" s="1106"/>
      <c r="T38" s="1106"/>
      <c r="U38" s="1106"/>
      <c r="V38" s="1106"/>
      <c r="W38" s="1106"/>
      <c r="X38" s="1106"/>
      <c r="Y38" s="1106"/>
      <c r="Z38" s="1106"/>
      <c r="AA38" s="1106"/>
      <c r="AB38" s="1106"/>
      <c r="AC38" s="1106"/>
      <c r="AD38" s="1106"/>
      <c r="AE38" s="1106"/>
      <c r="AF38" s="1106"/>
      <c r="AG38" s="1106"/>
      <c r="AH38" s="1106"/>
      <c r="AI38" s="1106"/>
      <c r="AJ38" s="1107"/>
      <c r="AK38" s="477"/>
      <c r="AL38" s="577" t="b">
        <v>0</v>
      </c>
      <c r="AM38" s="576"/>
      <c r="AN38" s="576"/>
      <c r="AO38" s="576"/>
      <c r="AP38" s="576"/>
      <c r="AQ38" s="576"/>
      <c r="AR38" s="273"/>
      <c r="AS38" s="273"/>
      <c r="AT38" s="273"/>
      <c r="AU38" s="273"/>
      <c r="AV38" s="273"/>
      <c r="AW38" s="273"/>
      <c r="AX38" s="273"/>
      <c r="AY38" s="273"/>
      <c r="AZ38" s="273"/>
      <c r="BA38" s="273"/>
      <c r="BB38" s="273"/>
      <c r="BC38" s="273"/>
      <c r="BD38" s="273"/>
      <c r="BE38" s="273"/>
      <c r="BF38" s="273"/>
      <c r="BG38" s="273"/>
      <c r="BH38" s="273"/>
      <c r="BI38" s="273"/>
      <c r="BJ38" s="273"/>
      <c r="BK38" s="273"/>
      <c r="BL38" s="273"/>
      <c r="BM38" s="273"/>
      <c r="BN38" s="273"/>
      <c r="BO38" s="273"/>
      <c r="BP38" s="273"/>
      <c r="BQ38" s="273"/>
      <c r="BR38" s="273"/>
      <c r="BS38" s="273"/>
      <c r="BT38" s="273"/>
      <c r="BU38" s="273"/>
      <c r="BV38" s="273"/>
      <c r="BW38" s="273"/>
      <c r="BX38" s="273"/>
      <c r="BY38" s="273"/>
      <c r="BZ38" s="273"/>
      <c r="CA38" s="273"/>
      <c r="CB38" s="273"/>
      <c r="CC38" s="273"/>
      <c r="CD38" s="273"/>
      <c r="CE38" s="273"/>
      <c r="CF38" s="273"/>
      <c r="CG38" s="273"/>
      <c r="CH38" s="273"/>
      <c r="CI38" s="273"/>
      <c r="CJ38" s="273"/>
      <c r="CK38" s="273"/>
      <c r="CL38" s="273"/>
      <c r="CM38" s="273"/>
      <c r="CN38" s="273"/>
      <c r="CO38" s="273"/>
      <c r="CP38" s="273"/>
      <c r="CQ38" s="273"/>
      <c r="CR38" s="273"/>
      <c r="CS38" s="273"/>
      <c r="CT38" s="273"/>
      <c r="CU38" s="273"/>
      <c r="CV38" s="273"/>
      <c r="CW38" s="273"/>
      <c r="CX38" s="273"/>
      <c r="CY38" s="273"/>
      <c r="CZ38" s="273"/>
      <c r="DA38" s="273"/>
      <c r="DB38" s="273"/>
      <c r="DC38" s="273"/>
      <c r="DD38" s="273"/>
      <c r="DE38" s="273"/>
      <c r="DF38" s="273"/>
      <c r="DG38" s="273"/>
      <c r="DH38" s="273"/>
      <c r="DI38" s="273"/>
    </row>
    <row r="39" spans="2:113" s="64" customFormat="1" ht="23.15" customHeight="1">
      <c r="B39" s="1075"/>
      <c r="C39" s="1103"/>
      <c r="D39" s="1103"/>
      <c r="E39" s="1103"/>
      <c r="F39" s="1103"/>
      <c r="G39" s="1103"/>
      <c r="H39" s="1103"/>
      <c r="I39" s="1103"/>
      <c r="J39" s="1103"/>
      <c r="K39" s="1077"/>
      <c r="L39" s="139" t="s">
        <v>386</v>
      </c>
      <c r="M39" s="656"/>
      <c r="N39" s="273" t="s">
        <v>383</v>
      </c>
      <c r="O39" s="685"/>
      <c r="P39" s="1124" t="s">
        <v>384</v>
      </c>
      <c r="Q39" s="1125"/>
      <c r="R39" s="656"/>
      <c r="S39" s="273" t="s">
        <v>383</v>
      </c>
      <c r="T39" s="685"/>
      <c r="U39" s="273" t="s">
        <v>385</v>
      </c>
      <c r="V39" s="272" t="s">
        <v>368</v>
      </c>
      <c r="W39" s="1121"/>
      <c r="X39" s="1121"/>
      <c r="Y39" s="1121"/>
      <c r="Z39" s="1121"/>
      <c r="AA39" s="1121"/>
      <c r="AB39" s="1124" t="s">
        <v>484</v>
      </c>
      <c r="AC39" s="1125"/>
      <c r="AD39" s="1122"/>
      <c r="AE39" s="1122"/>
      <c r="AF39" s="1122"/>
      <c r="AG39" s="1122"/>
      <c r="AH39" s="1122"/>
      <c r="AI39" s="1122"/>
      <c r="AJ39" s="1123"/>
      <c r="AK39" s="477"/>
      <c r="AL39" s="577" t="b">
        <v>0</v>
      </c>
      <c r="AM39" s="576">
        <f>COUNTA(M39,O39,R39,T39,W39,AD39)</f>
        <v>0</v>
      </c>
      <c r="AN39" s="576"/>
      <c r="AO39" s="576"/>
      <c r="AP39" s="576"/>
      <c r="AQ39" s="576"/>
      <c r="AR39" s="273"/>
      <c r="AS39" s="273"/>
      <c r="AT39" s="273"/>
      <c r="AU39" s="273"/>
      <c r="AV39" s="273"/>
      <c r="AW39" s="273"/>
      <c r="AX39" s="273"/>
      <c r="AY39" s="273"/>
      <c r="AZ39" s="273"/>
      <c r="BA39" s="273"/>
      <c r="BB39" s="273"/>
      <c r="BC39" s="273"/>
      <c r="BD39" s="273"/>
      <c r="BE39" s="273"/>
      <c r="BF39" s="273"/>
      <c r="BG39" s="273"/>
      <c r="BH39" s="273"/>
      <c r="BI39" s="273"/>
      <c r="BJ39" s="273"/>
      <c r="BK39" s="273"/>
      <c r="BL39" s="273"/>
      <c r="BM39" s="273"/>
      <c r="BN39" s="273"/>
      <c r="BO39" s="273"/>
      <c r="BP39" s="273"/>
      <c r="BQ39" s="273"/>
      <c r="BR39" s="273"/>
      <c r="BS39" s="273"/>
      <c r="BT39" s="273"/>
      <c r="BU39" s="273"/>
      <c r="BV39" s="273"/>
      <c r="BW39" s="273"/>
      <c r="BX39" s="273"/>
      <c r="BY39" s="273"/>
      <c r="BZ39" s="273"/>
      <c r="CA39" s="273"/>
      <c r="CB39" s="273"/>
      <c r="CC39" s="273"/>
      <c r="CD39" s="273"/>
      <c r="CE39" s="273"/>
      <c r="CF39" s="273"/>
      <c r="CG39" s="273"/>
      <c r="CH39" s="273"/>
      <c r="CI39" s="273"/>
      <c r="CJ39" s="273"/>
      <c r="CK39" s="273"/>
      <c r="CL39" s="273"/>
      <c r="CM39" s="273"/>
      <c r="CN39" s="273"/>
      <c r="CO39" s="273"/>
      <c r="CP39" s="273"/>
      <c r="CQ39" s="273"/>
      <c r="CR39" s="273"/>
      <c r="CS39" s="273"/>
      <c r="CT39" s="273"/>
      <c r="CU39" s="273"/>
      <c r="CV39" s="273"/>
      <c r="CW39" s="273"/>
      <c r="CX39" s="273"/>
      <c r="CY39" s="273"/>
      <c r="CZ39" s="273"/>
      <c r="DA39" s="273"/>
      <c r="DB39" s="273"/>
      <c r="DC39" s="273"/>
      <c r="DD39" s="273"/>
      <c r="DE39" s="273"/>
      <c r="DF39" s="273"/>
      <c r="DG39" s="273"/>
      <c r="DH39" s="273"/>
      <c r="DI39" s="273"/>
    </row>
    <row r="40" spans="2:113" s="64" customFormat="1" ht="23.15" customHeight="1">
      <c r="B40" s="1075"/>
      <c r="C40" s="1103"/>
      <c r="D40" s="1103"/>
      <c r="E40" s="1103"/>
      <c r="F40" s="1103"/>
      <c r="G40" s="1103"/>
      <c r="H40" s="1103"/>
      <c r="I40" s="1103"/>
      <c r="J40" s="1103"/>
      <c r="K40" s="1077"/>
      <c r="L40" s="204"/>
      <c r="M40" s="1105" t="s">
        <v>379</v>
      </c>
      <c r="N40" s="1106"/>
      <c r="O40" s="1106"/>
      <c r="P40" s="1106"/>
      <c r="Q40" s="1106"/>
      <c r="R40" s="1106"/>
      <c r="S40" s="1106"/>
      <c r="T40" s="1106"/>
      <c r="U40" s="1106"/>
      <c r="V40" s="1106"/>
      <c r="W40" s="1106"/>
      <c r="X40" s="1106"/>
      <c r="Y40" s="1106"/>
      <c r="Z40" s="1106"/>
      <c r="AA40" s="1106"/>
      <c r="AB40" s="1106"/>
      <c r="AC40" s="1106"/>
      <c r="AD40" s="1106"/>
      <c r="AE40" s="1106"/>
      <c r="AF40" s="1106"/>
      <c r="AG40" s="1106"/>
      <c r="AH40" s="1106"/>
      <c r="AI40" s="1106"/>
      <c r="AJ40" s="1107"/>
      <c r="AK40" s="477"/>
      <c r="AL40" s="577" t="b">
        <v>0</v>
      </c>
      <c r="AM40" s="576"/>
      <c r="AN40" s="576"/>
      <c r="AO40" s="576"/>
      <c r="AP40" s="576"/>
      <c r="AQ40" s="576"/>
      <c r="AR40" s="273"/>
      <c r="AS40" s="273"/>
      <c r="AT40" s="273"/>
      <c r="AU40" s="273"/>
      <c r="AV40" s="273"/>
      <c r="AW40" s="273"/>
      <c r="AX40" s="273"/>
      <c r="AY40" s="273"/>
      <c r="AZ40" s="273"/>
      <c r="BA40" s="273"/>
      <c r="BB40" s="273"/>
      <c r="BC40" s="273"/>
      <c r="BD40" s="273"/>
      <c r="BE40" s="273"/>
      <c r="BF40" s="273"/>
      <c r="BG40" s="273"/>
      <c r="BH40" s="273"/>
      <c r="BI40" s="273"/>
      <c r="BJ40" s="273"/>
      <c r="BK40" s="273"/>
      <c r="BL40" s="273"/>
      <c r="BM40" s="273"/>
      <c r="BN40" s="273"/>
      <c r="BO40" s="273"/>
      <c r="BP40" s="273"/>
      <c r="BQ40" s="273"/>
      <c r="BR40" s="273"/>
      <c r="BS40" s="273"/>
      <c r="BT40" s="273"/>
      <c r="BU40" s="273"/>
      <c r="BV40" s="273"/>
      <c r="BW40" s="273"/>
      <c r="BX40" s="273"/>
      <c r="BY40" s="273"/>
      <c r="BZ40" s="273"/>
      <c r="CA40" s="273"/>
      <c r="CB40" s="273"/>
      <c r="CC40" s="273"/>
      <c r="CD40" s="273"/>
      <c r="CE40" s="273"/>
      <c r="CF40" s="273"/>
      <c r="CG40" s="273"/>
      <c r="CH40" s="273"/>
      <c r="CI40" s="273"/>
      <c r="CJ40" s="273"/>
      <c r="CK40" s="273"/>
      <c r="CL40" s="273"/>
      <c r="CM40" s="273"/>
      <c r="CN40" s="273"/>
      <c r="CO40" s="273"/>
      <c r="CP40" s="273"/>
      <c r="CQ40" s="273"/>
      <c r="CR40" s="273"/>
      <c r="CS40" s="273"/>
      <c r="CT40" s="273"/>
      <c r="CU40" s="273"/>
      <c r="CV40" s="273"/>
      <c r="CW40" s="273"/>
      <c r="CX40" s="273"/>
      <c r="CY40" s="273"/>
      <c r="CZ40" s="273"/>
      <c r="DA40" s="273"/>
      <c r="DB40" s="273"/>
      <c r="DC40" s="273"/>
      <c r="DD40" s="273"/>
      <c r="DE40" s="273"/>
      <c r="DF40" s="273"/>
      <c r="DG40" s="273"/>
      <c r="DH40" s="273"/>
      <c r="DI40" s="273"/>
    </row>
    <row r="41" spans="2:113" s="64" customFormat="1" ht="23.15" customHeight="1">
      <c r="B41" s="1078"/>
      <c r="C41" s="1079"/>
      <c r="D41" s="1079"/>
      <c r="E41" s="1079"/>
      <c r="F41" s="1079"/>
      <c r="G41" s="1079"/>
      <c r="H41" s="1079"/>
      <c r="I41" s="1079"/>
      <c r="J41" s="1079"/>
      <c r="K41" s="1080"/>
      <c r="L41" s="205"/>
      <c r="M41" s="1126" t="s">
        <v>380</v>
      </c>
      <c r="N41" s="1127"/>
      <c r="O41" s="931"/>
      <c r="P41" s="1104"/>
      <c r="Q41" s="1104"/>
      <c r="R41" s="1104"/>
      <c r="S41" s="1104"/>
      <c r="T41" s="1104"/>
      <c r="U41" s="1104"/>
      <c r="V41" s="1104"/>
      <c r="W41" s="1104"/>
      <c r="X41" s="1104"/>
      <c r="Y41" s="1104"/>
      <c r="Z41" s="1104"/>
      <c r="AA41" s="1104"/>
      <c r="AB41" s="1104"/>
      <c r="AC41" s="1104"/>
      <c r="AD41" s="1104"/>
      <c r="AE41" s="1104"/>
      <c r="AF41" s="1104"/>
      <c r="AG41" s="1104"/>
      <c r="AH41" s="1104"/>
      <c r="AI41" s="1104"/>
      <c r="AJ41" s="206" t="s">
        <v>196</v>
      </c>
      <c r="AK41" s="477"/>
      <c r="AL41" s="577" t="b">
        <v>0</v>
      </c>
      <c r="AM41" s="576"/>
      <c r="AN41" s="576"/>
      <c r="AO41" s="576"/>
      <c r="AP41" s="576"/>
      <c r="AQ41" s="576"/>
      <c r="AR41" s="273"/>
      <c r="AS41" s="273"/>
      <c r="AT41" s="273"/>
      <c r="AU41" s="273"/>
      <c r="AV41" s="273"/>
      <c r="AW41" s="273"/>
      <c r="AX41" s="273"/>
      <c r="AY41" s="273"/>
      <c r="AZ41" s="273"/>
      <c r="BA41" s="273"/>
      <c r="BB41" s="273"/>
      <c r="BC41" s="273"/>
      <c r="BD41" s="273"/>
      <c r="BE41" s="273"/>
      <c r="BF41" s="273"/>
      <c r="BG41" s="273"/>
      <c r="BH41" s="273"/>
      <c r="BI41" s="273"/>
      <c r="BJ41" s="273"/>
      <c r="BK41" s="273"/>
      <c r="BL41" s="273"/>
      <c r="BM41" s="273"/>
      <c r="BN41" s="273"/>
      <c r="BO41" s="273"/>
      <c r="BP41" s="273"/>
      <c r="BQ41" s="273"/>
      <c r="BR41" s="273"/>
      <c r="BS41" s="273"/>
      <c r="BT41" s="273"/>
      <c r="BU41" s="273"/>
      <c r="BV41" s="273"/>
      <c r="BW41" s="273"/>
      <c r="BX41" s="273"/>
      <c r="BY41" s="273"/>
      <c r="BZ41" s="273"/>
      <c r="CA41" s="273"/>
      <c r="CB41" s="273"/>
      <c r="CC41" s="273"/>
      <c r="CD41" s="273"/>
      <c r="CE41" s="273"/>
      <c r="CF41" s="273"/>
      <c r="CG41" s="273"/>
      <c r="CH41" s="273"/>
      <c r="CI41" s="273"/>
      <c r="CJ41" s="273"/>
      <c r="CK41" s="273"/>
      <c r="CL41" s="273"/>
      <c r="CM41" s="273"/>
      <c r="CN41" s="273"/>
      <c r="CO41" s="273"/>
      <c r="CP41" s="273"/>
      <c r="CQ41" s="273"/>
      <c r="CR41" s="273"/>
      <c r="CS41" s="273"/>
      <c r="CT41" s="273"/>
      <c r="CU41" s="273"/>
      <c r="CV41" s="273"/>
      <c r="CW41" s="273"/>
      <c r="CX41" s="273"/>
      <c r="CY41" s="273"/>
      <c r="CZ41" s="273"/>
      <c r="DA41" s="273"/>
      <c r="DB41" s="273"/>
      <c r="DC41" s="273"/>
      <c r="DD41" s="273"/>
      <c r="DE41" s="273"/>
      <c r="DF41" s="273"/>
      <c r="DG41" s="273"/>
      <c r="DH41" s="273"/>
      <c r="DI41" s="273"/>
    </row>
    <row r="42" spans="2:113" s="185" customFormat="1" ht="19.5" customHeight="1">
      <c r="B42" s="1072" t="s">
        <v>501</v>
      </c>
      <c r="C42" s="1073"/>
      <c r="D42" s="1073"/>
      <c r="E42" s="1073"/>
      <c r="F42" s="1073"/>
      <c r="G42" s="1073"/>
      <c r="H42" s="1073"/>
      <c r="I42" s="1073"/>
      <c r="J42" s="1073"/>
      <c r="K42" s="1074"/>
      <c r="L42" s="122"/>
      <c r="M42" s="123"/>
      <c r="N42" s="123"/>
      <c r="O42" s="124"/>
      <c r="P42" s="123"/>
      <c r="Q42" s="131"/>
      <c r="R42" s="1111" t="s">
        <v>134</v>
      </c>
      <c r="S42" s="1112"/>
      <c r="T42" s="1112"/>
      <c r="U42" s="1112"/>
      <c r="V42" s="1112"/>
      <c r="W42" s="1112"/>
      <c r="X42" s="1112"/>
      <c r="Y42" s="1112"/>
      <c r="Z42" s="1112"/>
      <c r="AA42" s="1112"/>
      <c r="AB42" s="1112"/>
      <c r="AC42" s="1112"/>
      <c r="AD42" s="1112"/>
      <c r="AE42" s="1112"/>
      <c r="AF42" s="1112"/>
      <c r="AG42" s="1112"/>
      <c r="AH42" s="1112"/>
      <c r="AI42" s="1112"/>
      <c r="AJ42" s="1113"/>
      <c r="AK42" s="274"/>
      <c r="AL42" s="565"/>
      <c r="AM42" s="565"/>
      <c r="AN42" s="578"/>
      <c r="AO42" s="565"/>
      <c r="AP42" s="565"/>
      <c r="AQ42" s="565"/>
      <c r="AR42" s="274"/>
      <c r="AS42" s="274"/>
      <c r="AT42" s="274"/>
      <c r="AU42" s="274"/>
      <c r="AV42" s="274"/>
      <c r="AW42" s="274"/>
      <c r="AX42" s="274"/>
      <c r="AY42" s="274"/>
      <c r="AZ42" s="274"/>
      <c r="BA42" s="274"/>
      <c r="BB42" s="274"/>
      <c r="BC42" s="274"/>
      <c r="BD42" s="274"/>
      <c r="BE42" s="274"/>
      <c r="BF42" s="274"/>
      <c r="BG42" s="274"/>
      <c r="BH42" s="274"/>
      <c r="BI42" s="274"/>
      <c r="BJ42" s="274"/>
      <c r="BK42" s="274"/>
      <c r="BL42" s="274"/>
      <c r="BM42" s="274"/>
      <c r="BN42" s="274"/>
      <c r="BO42" s="274"/>
      <c r="BP42" s="274"/>
      <c r="BQ42" s="274"/>
      <c r="BR42" s="274"/>
      <c r="BS42" s="274"/>
      <c r="BT42" s="274"/>
      <c r="BU42" s="274"/>
      <c r="BV42" s="274"/>
      <c r="BW42" s="274"/>
      <c r="BX42" s="274"/>
      <c r="BY42" s="274"/>
      <c r="BZ42" s="274"/>
      <c r="CA42" s="274"/>
      <c r="CB42" s="274"/>
      <c r="CC42" s="274"/>
      <c r="CD42" s="274"/>
      <c r="CE42" s="274"/>
      <c r="CF42" s="274"/>
      <c r="CG42" s="274"/>
      <c r="CH42" s="274"/>
      <c r="CI42" s="274"/>
      <c r="CJ42" s="274"/>
      <c r="CK42" s="274"/>
      <c r="CL42" s="274"/>
      <c r="CM42" s="274"/>
      <c r="CN42" s="274"/>
      <c r="CO42" s="274"/>
      <c r="CP42" s="274"/>
      <c r="CQ42" s="274"/>
      <c r="CR42" s="274"/>
      <c r="CS42" s="274"/>
      <c r="CT42" s="274"/>
      <c r="CU42" s="274"/>
      <c r="CV42" s="274"/>
      <c r="CW42" s="274"/>
      <c r="CX42" s="274"/>
      <c r="CY42" s="274"/>
      <c r="CZ42" s="274"/>
      <c r="DA42" s="274"/>
      <c r="DB42" s="274"/>
      <c r="DC42" s="274"/>
      <c r="DD42" s="274"/>
      <c r="DE42" s="274"/>
      <c r="DF42" s="274"/>
      <c r="DG42" s="274"/>
      <c r="DH42" s="274"/>
      <c r="DI42" s="274"/>
    </row>
    <row r="43" spans="2:113" s="185" customFormat="1" ht="19.5" customHeight="1">
      <c r="B43" s="1075"/>
      <c r="C43" s="1076"/>
      <c r="D43" s="1076"/>
      <c r="E43" s="1076"/>
      <c r="F43" s="1076"/>
      <c r="G43" s="1076"/>
      <c r="H43" s="1076"/>
      <c r="I43" s="1076"/>
      <c r="J43" s="1076"/>
      <c r="K43" s="1077"/>
      <c r="L43" s="125"/>
      <c r="M43" s="126"/>
      <c r="N43" s="126"/>
      <c r="O43" s="127"/>
      <c r="P43" s="132"/>
      <c r="Q43" s="133"/>
      <c r="R43" s="1114"/>
      <c r="S43" s="1115"/>
      <c r="T43" s="1115"/>
      <c r="U43" s="1115"/>
      <c r="V43" s="1115"/>
      <c r="W43" s="1115"/>
      <c r="X43" s="1115"/>
      <c r="Y43" s="1115"/>
      <c r="Z43" s="1115"/>
      <c r="AA43" s="1115"/>
      <c r="AB43" s="1115"/>
      <c r="AC43" s="1115"/>
      <c r="AD43" s="1115"/>
      <c r="AE43" s="1115"/>
      <c r="AF43" s="1115"/>
      <c r="AG43" s="1115"/>
      <c r="AH43" s="1115"/>
      <c r="AI43" s="1115"/>
      <c r="AJ43" s="1116"/>
      <c r="AK43" s="274"/>
      <c r="AL43" s="565">
        <f>COUNTIF(AL44:AM44,TRUE)</f>
        <v>0</v>
      </c>
      <c r="AM43" s="565"/>
      <c r="AN43" s="565"/>
      <c r="AO43" s="565"/>
      <c r="AP43" s="565"/>
      <c r="AQ43" s="565"/>
      <c r="AR43" s="274"/>
      <c r="AS43" s="274"/>
      <c r="AT43" s="274"/>
      <c r="AU43" s="274"/>
      <c r="AV43" s="274"/>
      <c r="AW43" s="274"/>
      <c r="AX43" s="274"/>
      <c r="AY43" s="274"/>
      <c r="AZ43" s="274"/>
      <c r="BA43" s="274"/>
      <c r="BB43" s="274"/>
      <c r="BC43" s="274"/>
      <c r="BD43" s="274"/>
      <c r="BE43" s="274"/>
      <c r="BF43" s="274"/>
      <c r="BG43" s="274"/>
      <c r="BH43" s="274"/>
      <c r="BI43" s="274"/>
      <c r="BJ43" s="274"/>
      <c r="BK43" s="274"/>
      <c r="BL43" s="274"/>
      <c r="BM43" s="274"/>
      <c r="BN43" s="274"/>
      <c r="BO43" s="274"/>
      <c r="BP43" s="274"/>
      <c r="BQ43" s="274"/>
      <c r="BR43" s="274"/>
      <c r="BS43" s="274"/>
      <c r="BT43" s="274"/>
      <c r="BU43" s="274"/>
      <c r="BV43" s="274"/>
      <c r="BW43" s="274"/>
      <c r="BX43" s="274"/>
      <c r="BY43" s="274"/>
      <c r="BZ43" s="274"/>
      <c r="CA43" s="274"/>
      <c r="CB43" s="274"/>
      <c r="CC43" s="274"/>
      <c r="CD43" s="274"/>
      <c r="CE43" s="274"/>
      <c r="CF43" s="274"/>
      <c r="CG43" s="274"/>
      <c r="CH43" s="274"/>
      <c r="CI43" s="274"/>
      <c r="CJ43" s="274"/>
      <c r="CK43" s="274"/>
      <c r="CL43" s="274"/>
      <c r="CM43" s="274"/>
      <c r="CN43" s="274"/>
      <c r="CO43" s="274"/>
      <c r="CP43" s="274"/>
      <c r="CQ43" s="274"/>
      <c r="CR43" s="274"/>
      <c r="CS43" s="274"/>
      <c r="CT43" s="274"/>
      <c r="CU43" s="274"/>
      <c r="CV43" s="274"/>
      <c r="CW43" s="274"/>
      <c r="CX43" s="274"/>
      <c r="CY43" s="274"/>
      <c r="CZ43" s="274"/>
      <c r="DA43" s="274"/>
      <c r="DB43" s="274"/>
      <c r="DC43" s="274"/>
      <c r="DD43" s="274"/>
      <c r="DE43" s="274"/>
      <c r="DF43" s="274"/>
      <c r="DG43" s="274"/>
      <c r="DH43" s="274"/>
      <c r="DI43" s="274"/>
    </row>
    <row r="44" spans="2:113" s="185" customFormat="1" ht="19.5" customHeight="1">
      <c r="B44" s="1075"/>
      <c r="C44" s="1076"/>
      <c r="D44" s="1076"/>
      <c r="E44" s="1076"/>
      <c r="F44" s="1076"/>
      <c r="G44" s="1076"/>
      <c r="H44" s="1076"/>
      <c r="I44" s="1076"/>
      <c r="J44" s="1076"/>
      <c r="K44" s="1077"/>
      <c r="L44" s="121"/>
      <c r="M44" s="1109" t="s">
        <v>381</v>
      </c>
      <c r="N44" s="1110"/>
      <c r="O44" s="120"/>
      <c r="P44" s="134" t="s">
        <v>382</v>
      </c>
      <c r="Q44" s="135"/>
      <c r="R44" s="1117"/>
      <c r="S44" s="1115"/>
      <c r="T44" s="1115"/>
      <c r="U44" s="1115"/>
      <c r="V44" s="1115"/>
      <c r="W44" s="1115"/>
      <c r="X44" s="1115"/>
      <c r="Y44" s="1115"/>
      <c r="Z44" s="1115"/>
      <c r="AA44" s="1115"/>
      <c r="AB44" s="1115"/>
      <c r="AC44" s="1115"/>
      <c r="AD44" s="1115"/>
      <c r="AE44" s="1115"/>
      <c r="AF44" s="1115"/>
      <c r="AG44" s="1115"/>
      <c r="AH44" s="1115"/>
      <c r="AI44" s="1115"/>
      <c r="AJ44" s="1116"/>
      <c r="AK44" s="274"/>
      <c r="AL44" s="579" t="b">
        <v>0</v>
      </c>
      <c r="AM44" s="579" t="b">
        <v>0</v>
      </c>
      <c r="AN44" s="565"/>
      <c r="AO44" s="565"/>
      <c r="AP44" s="565"/>
      <c r="AQ44" s="565"/>
      <c r="AR44" s="274"/>
      <c r="AS44" s="274"/>
      <c r="AT44" s="274"/>
      <c r="AU44" s="274"/>
      <c r="AV44" s="274"/>
      <c r="AW44" s="274"/>
      <c r="AX44" s="274"/>
      <c r="AY44" s="274"/>
      <c r="AZ44" s="274"/>
      <c r="BA44" s="274"/>
      <c r="BB44" s="274"/>
      <c r="BC44" s="274"/>
      <c r="BD44" s="274"/>
      <c r="BE44" s="274"/>
      <c r="BF44" s="274"/>
      <c r="BG44" s="274"/>
      <c r="BH44" s="274"/>
      <c r="BI44" s="274"/>
      <c r="BJ44" s="274"/>
      <c r="BK44" s="274"/>
      <c r="BL44" s="274"/>
      <c r="BM44" s="274"/>
      <c r="BN44" s="274"/>
      <c r="BO44" s="274"/>
      <c r="BP44" s="274"/>
      <c r="BQ44" s="274"/>
      <c r="BR44" s="274"/>
      <c r="BS44" s="274"/>
      <c r="BT44" s="274"/>
      <c r="BU44" s="274"/>
      <c r="BV44" s="274"/>
      <c r="BW44" s="274"/>
      <c r="BX44" s="274"/>
      <c r="BY44" s="274"/>
      <c r="BZ44" s="274"/>
      <c r="CA44" s="274"/>
      <c r="CB44" s="274"/>
      <c r="CC44" s="274"/>
      <c r="CD44" s="274"/>
      <c r="CE44" s="274"/>
      <c r="CF44" s="274"/>
      <c r="CG44" s="274"/>
      <c r="CH44" s="274"/>
      <c r="CI44" s="274"/>
      <c r="CJ44" s="274"/>
      <c r="CK44" s="274"/>
      <c r="CL44" s="274"/>
      <c r="CM44" s="274"/>
      <c r="CN44" s="274"/>
      <c r="CO44" s="274"/>
      <c r="CP44" s="274"/>
      <c r="CQ44" s="274"/>
      <c r="CR44" s="274"/>
      <c r="CS44" s="274"/>
      <c r="CT44" s="274"/>
      <c r="CU44" s="274"/>
      <c r="CV44" s="274"/>
      <c r="CW44" s="274"/>
      <c r="CX44" s="274"/>
      <c r="CY44" s="274"/>
      <c r="CZ44" s="274"/>
      <c r="DA44" s="274"/>
      <c r="DB44" s="274"/>
      <c r="DC44" s="274"/>
      <c r="DD44" s="274"/>
      <c r="DE44" s="274"/>
      <c r="DF44" s="274"/>
      <c r="DG44" s="274"/>
      <c r="DH44" s="274"/>
      <c r="DI44" s="274"/>
    </row>
    <row r="45" spans="2:113" s="185" customFormat="1" ht="19.5" customHeight="1">
      <c r="B45" s="1075"/>
      <c r="C45" s="1076"/>
      <c r="D45" s="1076"/>
      <c r="E45" s="1076"/>
      <c r="F45" s="1076"/>
      <c r="G45" s="1076"/>
      <c r="H45" s="1076"/>
      <c r="I45" s="1076"/>
      <c r="J45" s="1076"/>
      <c r="K45" s="1077"/>
      <c r="L45" s="125"/>
      <c r="M45" s="126"/>
      <c r="N45" s="126"/>
      <c r="O45" s="127"/>
      <c r="P45" s="132"/>
      <c r="Q45" s="133"/>
      <c r="R45" s="1117"/>
      <c r="S45" s="1115"/>
      <c r="T45" s="1115"/>
      <c r="U45" s="1115"/>
      <c r="V45" s="1115"/>
      <c r="W45" s="1115"/>
      <c r="X45" s="1115"/>
      <c r="Y45" s="1115"/>
      <c r="Z45" s="1115"/>
      <c r="AA45" s="1115"/>
      <c r="AB45" s="1115"/>
      <c r="AC45" s="1115"/>
      <c r="AD45" s="1115"/>
      <c r="AE45" s="1115"/>
      <c r="AF45" s="1115"/>
      <c r="AG45" s="1115"/>
      <c r="AH45" s="1115"/>
      <c r="AI45" s="1115"/>
      <c r="AJ45" s="1116"/>
      <c r="AK45" s="274"/>
      <c r="AL45" s="565"/>
      <c r="AM45" s="565"/>
      <c r="AN45" s="565"/>
      <c r="AO45" s="565"/>
      <c r="AP45" s="565"/>
      <c r="AQ45" s="565"/>
      <c r="AR45" s="274"/>
      <c r="AS45" s="274"/>
      <c r="AT45" s="274"/>
      <c r="AU45" s="274"/>
      <c r="AV45" s="274"/>
      <c r="AW45" s="274"/>
      <c r="AX45" s="274"/>
      <c r="AY45" s="274"/>
      <c r="AZ45" s="274"/>
      <c r="BA45" s="274"/>
      <c r="BB45" s="274"/>
      <c r="BC45" s="274"/>
      <c r="BD45" s="274"/>
      <c r="BE45" s="274"/>
      <c r="BF45" s="274"/>
      <c r="BG45" s="274"/>
      <c r="BH45" s="274"/>
      <c r="BI45" s="274"/>
      <c r="BJ45" s="274"/>
      <c r="BK45" s="274"/>
      <c r="BL45" s="274"/>
      <c r="BM45" s="274"/>
      <c r="BN45" s="274"/>
      <c r="BO45" s="274"/>
      <c r="BP45" s="274"/>
      <c r="BQ45" s="274"/>
      <c r="BR45" s="274"/>
      <c r="BS45" s="274"/>
      <c r="BT45" s="274"/>
      <c r="BU45" s="274"/>
      <c r="BV45" s="274"/>
      <c r="BW45" s="274"/>
      <c r="BX45" s="274"/>
      <c r="BY45" s="274"/>
      <c r="BZ45" s="274"/>
      <c r="CA45" s="274"/>
      <c r="CB45" s="274"/>
      <c r="CC45" s="274"/>
      <c r="CD45" s="274"/>
      <c r="CE45" s="274"/>
      <c r="CF45" s="274"/>
      <c r="CG45" s="274"/>
      <c r="CH45" s="274"/>
      <c r="CI45" s="274"/>
      <c r="CJ45" s="274"/>
      <c r="CK45" s="274"/>
      <c r="CL45" s="274"/>
      <c r="CM45" s="274"/>
      <c r="CN45" s="274"/>
      <c r="CO45" s="274"/>
      <c r="CP45" s="274"/>
      <c r="CQ45" s="274"/>
      <c r="CR45" s="274"/>
      <c r="CS45" s="274"/>
      <c r="CT45" s="274"/>
      <c r="CU45" s="274"/>
      <c r="CV45" s="274"/>
      <c r="CW45" s="274"/>
      <c r="CX45" s="274"/>
      <c r="CY45" s="274"/>
      <c r="CZ45" s="274"/>
      <c r="DA45" s="274"/>
      <c r="DB45" s="274"/>
      <c r="DC45" s="274"/>
      <c r="DD45" s="274"/>
      <c r="DE45" s="274"/>
      <c r="DF45" s="274"/>
      <c r="DG45" s="274"/>
      <c r="DH45" s="274"/>
      <c r="DI45" s="274"/>
    </row>
    <row r="46" spans="2:113" s="185" customFormat="1" ht="19.5" customHeight="1">
      <c r="B46" s="1075"/>
      <c r="C46" s="1076"/>
      <c r="D46" s="1076"/>
      <c r="E46" s="1076"/>
      <c r="F46" s="1076"/>
      <c r="G46" s="1076"/>
      <c r="H46" s="1076"/>
      <c r="I46" s="1076"/>
      <c r="J46" s="1076"/>
      <c r="K46" s="1077"/>
      <c r="L46" s="125"/>
      <c r="M46" s="126"/>
      <c r="N46" s="126"/>
      <c r="O46" s="127"/>
      <c r="P46" s="132"/>
      <c r="Q46" s="133"/>
      <c r="R46" s="1117"/>
      <c r="S46" s="1115"/>
      <c r="T46" s="1115"/>
      <c r="U46" s="1115"/>
      <c r="V46" s="1115"/>
      <c r="W46" s="1115"/>
      <c r="X46" s="1115"/>
      <c r="Y46" s="1115"/>
      <c r="Z46" s="1115"/>
      <c r="AA46" s="1115"/>
      <c r="AB46" s="1115"/>
      <c r="AC46" s="1115"/>
      <c r="AD46" s="1115"/>
      <c r="AE46" s="1115"/>
      <c r="AF46" s="1115"/>
      <c r="AG46" s="1115"/>
      <c r="AH46" s="1115"/>
      <c r="AI46" s="1115"/>
      <c r="AJ46" s="1116"/>
      <c r="AK46" s="274"/>
      <c r="AL46" s="565"/>
      <c r="AM46" s="565"/>
      <c r="AN46" s="565"/>
      <c r="AO46" s="565"/>
      <c r="AP46" s="565"/>
      <c r="AQ46" s="565"/>
      <c r="AR46" s="274"/>
      <c r="AS46" s="274"/>
      <c r="AT46" s="274"/>
      <c r="AU46" s="274"/>
      <c r="AV46" s="274"/>
      <c r="AW46" s="274"/>
      <c r="AX46" s="274"/>
      <c r="AY46" s="274"/>
      <c r="AZ46" s="274"/>
      <c r="BA46" s="274"/>
      <c r="BB46" s="274"/>
      <c r="BC46" s="274"/>
      <c r="BD46" s="274"/>
      <c r="BE46" s="274"/>
      <c r="BF46" s="274"/>
      <c r="BG46" s="274"/>
      <c r="BH46" s="274"/>
      <c r="BI46" s="274"/>
      <c r="BJ46" s="274"/>
      <c r="BK46" s="274"/>
      <c r="BL46" s="274"/>
      <c r="BM46" s="274"/>
      <c r="BN46" s="274"/>
      <c r="BO46" s="274"/>
      <c r="BP46" s="274"/>
      <c r="BQ46" s="274"/>
      <c r="BR46" s="274"/>
      <c r="BS46" s="274"/>
      <c r="BT46" s="274"/>
      <c r="BU46" s="274"/>
      <c r="BV46" s="274"/>
      <c r="BW46" s="274"/>
      <c r="BX46" s="274"/>
      <c r="BY46" s="274"/>
      <c r="BZ46" s="274"/>
      <c r="CA46" s="274"/>
      <c r="CB46" s="274"/>
      <c r="CC46" s="274"/>
      <c r="CD46" s="274"/>
      <c r="CE46" s="274"/>
      <c r="CF46" s="274"/>
      <c r="CG46" s="274"/>
      <c r="CH46" s="274"/>
      <c r="CI46" s="274"/>
      <c r="CJ46" s="274"/>
      <c r="CK46" s="274"/>
      <c r="CL46" s="274"/>
      <c r="CM46" s="274"/>
      <c r="CN46" s="274"/>
      <c r="CO46" s="274"/>
      <c r="CP46" s="274"/>
      <c r="CQ46" s="274"/>
      <c r="CR46" s="274"/>
      <c r="CS46" s="274"/>
      <c r="CT46" s="274"/>
      <c r="CU46" s="274"/>
      <c r="CV46" s="274"/>
      <c r="CW46" s="274"/>
      <c r="CX46" s="274"/>
      <c r="CY46" s="274"/>
      <c r="CZ46" s="274"/>
      <c r="DA46" s="274"/>
      <c r="DB46" s="274"/>
      <c r="DC46" s="274"/>
      <c r="DD46" s="274"/>
      <c r="DE46" s="274"/>
      <c r="DF46" s="274"/>
      <c r="DG46" s="274"/>
      <c r="DH46" s="274"/>
      <c r="DI46" s="274"/>
    </row>
    <row r="47" spans="2:113" s="185" customFormat="1" ht="19.5" customHeight="1">
      <c r="B47" s="1078"/>
      <c r="C47" s="1079"/>
      <c r="D47" s="1079"/>
      <c r="E47" s="1079"/>
      <c r="F47" s="1079"/>
      <c r="G47" s="1079"/>
      <c r="H47" s="1079"/>
      <c r="I47" s="1079"/>
      <c r="J47" s="1079"/>
      <c r="K47" s="1080"/>
      <c r="L47" s="128"/>
      <c r="M47" s="129"/>
      <c r="N47" s="129"/>
      <c r="O47" s="130"/>
      <c r="P47" s="129"/>
      <c r="Q47" s="136"/>
      <c r="R47" s="1118"/>
      <c r="S47" s="1119"/>
      <c r="T47" s="1119"/>
      <c r="U47" s="1119"/>
      <c r="V47" s="1119"/>
      <c r="W47" s="1119"/>
      <c r="X47" s="1119"/>
      <c r="Y47" s="1119"/>
      <c r="Z47" s="1119"/>
      <c r="AA47" s="1119"/>
      <c r="AB47" s="1119"/>
      <c r="AC47" s="1119"/>
      <c r="AD47" s="1119"/>
      <c r="AE47" s="1119"/>
      <c r="AF47" s="1119"/>
      <c r="AG47" s="1119"/>
      <c r="AH47" s="1119"/>
      <c r="AI47" s="1119"/>
      <c r="AJ47" s="1120"/>
      <c r="AK47" s="274"/>
      <c r="AL47" s="565"/>
      <c r="AM47" s="565"/>
      <c r="AN47" s="565"/>
      <c r="AO47" s="565"/>
      <c r="AP47" s="565"/>
      <c r="AQ47" s="565"/>
      <c r="AR47" s="274"/>
      <c r="AS47" s="274"/>
      <c r="AT47" s="274"/>
      <c r="AU47" s="274"/>
      <c r="AV47" s="274"/>
      <c r="AW47" s="274"/>
      <c r="AX47" s="274"/>
      <c r="AY47" s="274"/>
      <c r="AZ47" s="274"/>
      <c r="BA47" s="274"/>
      <c r="BB47" s="274"/>
      <c r="BC47" s="274"/>
      <c r="BD47" s="274"/>
      <c r="BE47" s="274"/>
      <c r="BF47" s="274"/>
      <c r="BG47" s="274"/>
      <c r="BH47" s="274"/>
      <c r="BI47" s="274"/>
      <c r="BJ47" s="274"/>
      <c r="BK47" s="274"/>
      <c r="BL47" s="274"/>
      <c r="BM47" s="274"/>
      <c r="BN47" s="274"/>
      <c r="BO47" s="274"/>
      <c r="BP47" s="274"/>
      <c r="BQ47" s="274"/>
      <c r="BR47" s="274"/>
      <c r="BS47" s="274"/>
      <c r="BT47" s="274"/>
      <c r="BU47" s="274"/>
      <c r="BV47" s="274"/>
      <c r="BW47" s="274"/>
      <c r="BX47" s="274"/>
      <c r="BY47" s="274"/>
      <c r="BZ47" s="274"/>
      <c r="CA47" s="274"/>
      <c r="CB47" s="274"/>
      <c r="CC47" s="274"/>
      <c r="CD47" s="274"/>
      <c r="CE47" s="274"/>
      <c r="CF47" s="274"/>
      <c r="CG47" s="274"/>
      <c r="CH47" s="274"/>
      <c r="CI47" s="274"/>
      <c r="CJ47" s="274"/>
      <c r="CK47" s="274"/>
      <c r="CL47" s="274"/>
      <c r="CM47" s="274"/>
      <c r="CN47" s="274"/>
      <c r="CO47" s="274"/>
      <c r="CP47" s="274"/>
      <c r="CQ47" s="274"/>
      <c r="CR47" s="274"/>
      <c r="CS47" s="274"/>
      <c r="CT47" s="274"/>
      <c r="CU47" s="274"/>
      <c r="CV47" s="274"/>
      <c r="CW47" s="274"/>
      <c r="CX47" s="274"/>
      <c r="CY47" s="274"/>
      <c r="CZ47" s="274"/>
      <c r="DA47" s="274"/>
      <c r="DB47" s="274"/>
      <c r="DC47" s="274"/>
      <c r="DD47" s="274"/>
      <c r="DE47" s="274"/>
      <c r="DF47" s="274"/>
      <c r="DG47" s="274"/>
      <c r="DH47" s="274"/>
      <c r="DI47" s="274"/>
    </row>
    <row r="48" spans="2:113" s="64" customFormat="1" ht="23.5" customHeight="1">
      <c r="B48" s="729" t="s">
        <v>502</v>
      </c>
      <c r="C48" s="730"/>
      <c r="D48" s="730"/>
      <c r="E48" s="730"/>
      <c r="F48" s="730"/>
      <c r="G48" s="730"/>
      <c r="H48" s="730"/>
      <c r="I48" s="730"/>
      <c r="J48" s="730"/>
      <c r="K48" s="731"/>
      <c r="L48" s="1081"/>
      <c r="M48" s="1081"/>
      <c r="N48" s="1081"/>
      <c r="O48" s="1081"/>
      <c r="P48" s="1081"/>
      <c r="Q48" s="1081"/>
      <c r="R48" s="1081"/>
      <c r="S48" s="1081"/>
      <c r="T48" s="1081"/>
      <c r="U48" s="1081"/>
      <c r="V48" s="1081"/>
      <c r="W48" s="1081"/>
      <c r="X48" s="1081"/>
      <c r="Y48" s="1081"/>
      <c r="Z48" s="1081"/>
      <c r="AA48" s="1081"/>
      <c r="AB48" s="1081"/>
      <c r="AC48" s="1081"/>
      <c r="AD48" s="1081"/>
      <c r="AE48" s="1081"/>
      <c r="AF48" s="1081"/>
      <c r="AG48" s="1081"/>
      <c r="AH48" s="1081"/>
      <c r="AI48" s="1081"/>
      <c r="AJ48" s="1081"/>
      <c r="AK48" s="273"/>
      <c r="AL48" s="576"/>
      <c r="AM48" s="576"/>
      <c r="AN48" s="576"/>
      <c r="AO48" s="576"/>
      <c r="AP48" s="576"/>
      <c r="AQ48" s="576"/>
      <c r="AR48" s="273"/>
      <c r="AS48" s="273"/>
      <c r="AT48" s="273"/>
      <c r="AU48" s="273"/>
      <c r="AV48" s="273"/>
      <c r="AW48" s="273"/>
      <c r="AX48" s="273"/>
      <c r="AY48" s="273"/>
      <c r="AZ48" s="273"/>
      <c r="BA48" s="273"/>
      <c r="BB48" s="273"/>
      <c r="BC48" s="273"/>
      <c r="BD48" s="273"/>
      <c r="BE48" s="273"/>
      <c r="BF48" s="273"/>
      <c r="BG48" s="273"/>
      <c r="BH48" s="273"/>
      <c r="BI48" s="273"/>
      <c r="BJ48" s="273"/>
      <c r="BK48" s="273"/>
      <c r="BL48" s="273"/>
      <c r="BM48" s="273"/>
      <c r="BN48" s="273"/>
      <c r="BO48" s="273"/>
      <c r="BP48" s="273"/>
      <c r="BQ48" s="273"/>
      <c r="BR48" s="273"/>
      <c r="BS48" s="273"/>
      <c r="BT48" s="273"/>
      <c r="BU48" s="273"/>
      <c r="BV48" s="273"/>
      <c r="BW48" s="273"/>
      <c r="BX48" s="273"/>
      <c r="BY48" s="273"/>
      <c r="BZ48" s="273"/>
      <c r="CA48" s="273"/>
      <c r="CB48" s="273"/>
      <c r="CC48" s="273"/>
      <c r="CD48" s="273"/>
      <c r="CE48" s="273"/>
      <c r="CF48" s="273"/>
      <c r="CG48" s="273"/>
      <c r="CH48" s="273"/>
      <c r="CI48" s="273"/>
      <c r="CJ48" s="273"/>
      <c r="CK48" s="273"/>
      <c r="CL48" s="273"/>
      <c r="CM48" s="273"/>
      <c r="CN48" s="273"/>
      <c r="CO48" s="273"/>
      <c r="CP48" s="273"/>
      <c r="CQ48" s="273"/>
      <c r="CR48" s="273"/>
      <c r="CS48" s="273"/>
      <c r="CT48" s="273"/>
      <c r="CU48" s="273"/>
      <c r="CV48" s="273"/>
      <c r="CW48" s="273"/>
      <c r="CX48" s="273"/>
      <c r="CY48" s="273"/>
      <c r="CZ48" s="273"/>
      <c r="DA48" s="273"/>
      <c r="DB48" s="273"/>
      <c r="DC48" s="273"/>
      <c r="DD48" s="273"/>
      <c r="DE48" s="273"/>
      <c r="DF48" s="273"/>
      <c r="DG48" s="273"/>
      <c r="DH48" s="273"/>
      <c r="DI48" s="273"/>
    </row>
    <row r="49" spans="1:113" s="64" customFormat="1" ht="23.5" customHeight="1">
      <c r="B49" s="732"/>
      <c r="C49" s="733"/>
      <c r="D49" s="733"/>
      <c r="E49" s="733"/>
      <c r="F49" s="733"/>
      <c r="G49" s="733"/>
      <c r="H49" s="733"/>
      <c r="I49" s="733"/>
      <c r="J49" s="733"/>
      <c r="K49" s="734"/>
      <c r="L49" s="1081"/>
      <c r="M49" s="1081"/>
      <c r="N49" s="1081"/>
      <c r="O49" s="1081"/>
      <c r="P49" s="1081"/>
      <c r="Q49" s="1081"/>
      <c r="R49" s="1081"/>
      <c r="S49" s="1081"/>
      <c r="T49" s="1081"/>
      <c r="U49" s="1081"/>
      <c r="V49" s="1081"/>
      <c r="W49" s="1081"/>
      <c r="X49" s="1081"/>
      <c r="Y49" s="1081"/>
      <c r="Z49" s="1081"/>
      <c r="AA49" s="1081"/>
      <c r="AB49" s="1081"/>
      <c r="AC49" s="1081"/>
      <c r="AD49" s="1081"/>
      <c r="AE49" s="1081"/>
      <c r="AF49" s="1081"/>
      <c r="AG49" s="1081"/>
      <c r="AH49" s="1081"/>
      <c r="AI49" s="1081"/>
      <c r="AJ49" s="1081"/>
      <c r="AK49" s="273"/>
      <c r="AL49" s="576"/>
      <c r="AM49" s="576"/>
      <c r="AN49" s="576"/>
      <c r="AO49" s="576"/>
      <c r="AP49" s="576"/>
      <c r="AQ49" s="576"/>
      <c r="AR49" s="273"/>
      <c r="AS49" s="273"/>
      <c r="AT49" s="273"/>
      <c r="AU49" s="273"/>
      <c r="AV49" s="273"/>
      <c r="AW49" s="273"/>
      <c r="AX49" s="273"/>
      <c r="AY49" s="273"/>
      <c r="AZ49" s="273"/>
      <c r="BA49" s="273"/>
      <c r="BB49" s="273"/>
      <c r="BC49" s="273"/>
      <c r="BD49" s="273"/>
      <c r="BE49" s="273"/>
      <c r="BF49" s="273"/>
      <c r="BG49" s="273"/>
      <c r="BH49" s="273"/>
      <c r="BI49" s="273"/>
      <c r="BJ49" s="273"/>
      <c r="BK49" s="273"/>
      <c r="BL49" s="273"/>
      <c r="BM49" s="273"/>
      <c r="BN49" s="273"/>
      <c r="BO49" s="273"/>
      <c r="BP49" s="273"/>
      <c r="BQ49" s="273"/>
      <c r="BR49" s="273"/>
      <c r="BS49" s="273"/>
      <c r="BT49" s="273"/>
      <c r="BU49" s="273"/>
      <c r="BV49" s="273"/>
      <c r="BW49" s="273"/>
      <c r="BX49" s="273"/>
      <c r="BY49" s="273"/>
      <c r="BZ49" s="273"/>
      <c r="CA49" s="273"/>
      <c r="CB49" s="273"/>
      <c r="CC49" s="273"/>
      <c r="CD49" s="273"/>
      <c r="CE49" s="273"/>
      <c r="CF49" s="273"/>
      <c r="CG49" s="273"/>
      <c r="CH49" s="273"/>
      <c r="CI49" s="273"/>
      <c r="CJ49" s="273"/>
      <c r="CK49" s="273"/>
      <c r="CL49" s="273"/>
      <c r="CM49" s="273"/>
      <c r="CN49" s="273"/>
      <c r="CO49" s="273"/>
      <c r="CP49" s="273"/>
      <c r="CQ49" s="273"/>
      <c r="CR49" s="273"/>
      <c r="CS49" s="273"/>
      <c r="CT49" s="273"/>
      <c r="CU49" s="273"/>
      <c r="CV49" s="273"/>
      <c r="CW49" s="273"/>
      <c r="CX49" s="273"/>
      <c r="CY49" s="273"/>
      <c r="CZ49" s="273"/>
      <c r="DA49" s="273"/>
      <c r="DB49" s="273"/>
      <c r="DC49" s="273"/>
      <c r="DD49" s="273"/>
      <c r="DE49" s="273"/>
      <c r="DF49" s="273"/>
      <c r="DG49" s="273"/>
      <c r="DH49" s="273"/>
      <c r="DI49" s="273"/>
    </row>
    <row r="50" spans="1:113" s="64" customFormat="1" ht="23.5" customHeight="1">
      <c r="B50" s="732"/>
      <c r="C50" s="733"/>
      <c r="D50" s="733"/>
      <c r="E50" s="733"/>
      <c r="F50" s="733"/>
      <c r="G50" s="733"/>
      <c r="H50" s="733"/>
      <c r="I50" s="733"/>
      <c r="J50" s="733"/>
      <c r="K50" s="734"/>
      <c r="L50" s="1081"/>
      <c r="M50" s="1081"/>
      <c r="N50" s="1081"/>
      <c r="O50" s="1081"/>
      <c r="P50" s="1081"/>
      <c r="Q50" s="1081"/>
      <c r="R50" s="1081"/>
      <c r="S50" s="1081"/>
      <c r="T50" s="1081"/>
      <c r="U50" s="1081"/>
      <c r="V50" s="1081"/>
      <c r="W50" s="1081"/>
      <c r="X50" s="1081"/>
      <c r="Y50" s="1081"/>
      <c r="Z50" s="1081"/>
      <c r="AA50" s="1081"/>
      <c r="AB50" s="1081"/>
      <c r="AC50" s="1081"/>
      <c r="AD50" s="1081"/>
      <c r="AE50" s="1081"/>
      <c r="AF50" s="1081"/>
      <c r="AG50" s="1081"/>
      <c r="AH50" s="1081"/>
      <c r="AI50" s="1081"/>
      <c r="AJ50" s="1081"/>
      <c r="AK50" s="273"/>
      <c r="AL50" s="576"/>
      <c r="AM50" s="576"/>
      <c r="AN50" s="576"/>
      <c r="AO50" s="576"/>
      <c r="AP50" s="576"/>
      <c r="AQ50" s="576"/>
      <c r="AR50" s="273"/>
      <c r="AS50" s="273"/>
      <c r="AT50" s="273"/>
      <c r="AU50" s="273"/>
      <c r="AV50" s="273"/>
      <c r="AW50" s="273"/>
      <c r="AX50" s="273"/>
      <c r="AY50" s="273"/>
      <c r="AZ50" s="273"/>
      <c r="BA50" s="273"/>
      <c r="BB50" s="273"/>
      <c r="BC50" s="273"/>
      <c r="BD50" s="273"/>
      <c r="BE50" s="273"/>
      <c r="BF50" s="273"/>
      <c r="BG50" s="273"/>
      <c r="BH50" s="273"/>
      <c r="BI50" s="273"/>
      <c r="BJ50" s="273"/>
      <c r="BK50" s="273"/>
      <c r="BL50" s="273"/>
      <c r="BM50" s="273"/>
      <c r="BN50" s="273"/>
      <c r="BO50" s="273"/>
      <c r="BP50" s="273"/>
      <c r="BQ50" s="273"/>
      <c r="BR50" s="273"/>
      <c r="BS50" s="273"/>
      <c r="BT50" s="273"/>
      <c r="BU50" s="273"/>
      <c r="BV50" s="273"/>
      <c r="BW50" s="273"/>
      <c r="BX50" s="273"/>
      <c r="BY50" s="273"/>
      <c r="BZ50" s="273"/>
      <c r="CA50" s="273"/>
      <c r="CB50" s="273"/>
      <c r="CC50" s="273"/>
      <c r="CD50" s="273"/>
      <c r="CE50" s="273"/>
      <c r="CF50" s="273"/>
      <c r="CG50" s="273"/>
      <c r="CH50" s="273"/>
      <c r="CI50" s="273"/>
      <c r="CJ50" s="273"/>
      <c r="CK50" s="273"/>
      <c r="CL50" s="273"/>
      <c r="CM50" s="273"/>
      <c r="CN50" s="273"/>
      <c r="CO50" s="273"/>
      <c r="CP50" s="273"/>
      <c r="CQ50" s="273"/>
      <c r="CR50" s="273"/>
      <c r="CS50" s="273"/>
      <c r="CT50" s="273"/>
      <c r="CU50" s="273"/>
      <c r="CV50" s="273"/>
      <c r="CW50" s="273"/>
      <c r="CX50" s="273"/>
      <c r="CY50" s="273"/>
      <c r="CZ50" s="273"/>
      <c r="DA50" s="273"/>
      <c r="DB50" s="273"/>
      <c r="DC50" s="273"/>
      <c r="DD50" s="273"/>
      <c r="DE50" s="273"/>
      <c r="DF50" s="273"/>
      <c r="DG50" s="273"/>
      <c r="DH50" s="273"/>
      <c r="DI50" s="273"/>
    </row>
    <row r="51" spans="1:113" s="64" customFormat="1" ht="23.5" customHeight="1">
      <c r="B51" s="732"/>
      <c r="C51" s="733"/>
      <c r="D51" s="733"/>
      <c r="E51" s="733"/>
      <c r="F51" s="733"/>
      <c r="G51" s="733"/>
      <c r="H51" s="733"/>
      <c r="I51" s="733"/>
      <c r="J51" s="733"/>
      <c r="K51" s="734"/>
      <c r="L51" s="1081"/>
      <c r="M51" s="1081"/>
      <c r="N51" s="1081"/>
      <c r="O51" s="1081"/>
      <c r="P51" s="1081"/>
      <c r="Q51" s="1081"/>
      <c r="R51" s="1081"/>
      <c r="S51" s="1081"/>
      <c r="T51" s="1081"/>
      <c r="U51" s="1081"/>
      <c r="V51" s="1081"/>
      <c r="W51" s="1081"/>
      <c r="X51" s="1081"/>
      <c r="Y51" s="1081"/>
      <c r="Z51" s="1081"/>
      <c r="AA51" s="1081"/>
      <c r="AB51" s="1081"/>
      <c r="AC51" s="1081"/>
      <c r="AD51" s="1081"/>
      <c r="AE51" s="1081"/>
      <c r="AF51" s="1081"/>
      <c r="AG51" s="1081"/>
      <c r="AH51" s="1081"/>
      <c r="AI51" s="1081"/>
      <c r="AJ51" s="1081"/>
      <c r="AK51" s="273"/>
      <c r="AL51" s="576"/>
      <c r="AM51" s="576"/>
      <c r="AN51" s="576"/>
      <c r="AO51" s="576"/>
      <c r="AP51" s="576"/>
      <c r="AQ51" s="576"/>
      <c r="AR51" s="273"/>
      <c r="AS51" s="273"/>
      <c r="AT51" s="273"/>
      <c r="AU51" s="273"/>
      <c r="AV51" s="273"/>
      <c r="AW51" s="273"/>
      <c r="AX51" s="273"/>
      <c r="AY51" s="273"/>
      <c r="AZ51" s="273"/>
      <c r="BA51" s="273"/>
      <c r="BB51" s="273"/>
      <c r="BC51" s="273"/>
      <c r="BD51" s="273"/>
      <c r="BE51" s="273"/>
      <c r="BF51" s="273"/>
      <c r="BG51" s="273"/>
      <c r="BH51" s="273"/>
      <c r="BI51" s="273"/>
      <c r="BJ51" s="273"/>
      <c r="BK51" s="273"/>
      <c r="BL51" s="273"/>
      <c r="BM51" s="273"/>
      <c r="BN51" s="273"/>
      <c r="BO51" s="273"/>
      <c r="BP51" s="273"/>
      <c r="BQ51" s="273"/>
      <c r="BR51" s="273"/>
      <c r="BS51" s="273"/>
      <c r="BT51" s="273"/>
      <c r="BU51" s="273"/>
      <c r="BV51" s="273"/>
      <c r="BW51" s="273"/>
      <c r="BX51" s="273"/>
      <c r="BY51" s="273"/>
      <c r="BZ51" s="273"/>
      <c r="CA51" s="273"/>
      <c r="CB51" s="273"/>
      <c r="CC51" s="273"/>
      <c r="CD51" s="273"/>
      <c r="CE51" s="273"/>
      <c r="CF51" s="273"/>
      <c r="CG51" s="273"/>
      <c r="CH51" s="273"/>
      <c r="CI51" s="273"/>
      <c r="CJ51" s="273"/>
      <c r="CK51" s="273"/>
      <c r="CL51" s="273"/>
      <c r="CM51" s="273"/>
      <c r="CN51" s="273"/>
      <c r="CO51" s="273"/>
      <c r="CP51" s="273"/>
      <c r="CQ51" s="273"/>
      <c r="CR51" s="273"/>
      <c r="CS51" s="273"/>
      <c r="CT51" s="273"/>
      <c r="CU51" s="273"/>
      <c r="CV51" s="273"/>
      <c r="CW51" s="273"/>
      <c r="CX51" s="273"/>
      <c r="CY51" s="273"/>
      <c r="CZ51" s="273"/>
      <c r="DA51" s="273"/>
      <c r="DB51" s="273"/>
      <c r="DC51" s="273"/>
      <c r="DD51" s="273"/>
      <c r="DE51" s="273"/>
      <c r="DF51" s="273"/>
      <c r="DG51" s="273"/>
      <c r="DH51" s="273"/>
      <c r="DI51" s="273"/>
    </row>
    <row r="52" spans="1:113" s="64" customFormat="1" ht="23.5" customHeight="1">
      <c r="B52" s="735"/>
      <c r="C52" s="736"/>
      <c r="D52" s="736"/>
      <c r="E52" s="736"/>
      <c r="F52" s="736"/>
      <c r="G52" s="736"/>
      <c r="H52" s="736"/>
      <c r="I52" s="736"/>
      <c r="J52" s="736"/>
      <c r="K52" s="737"/>
      <c r="L52" s="1081"/>
      <c r="M52" s="1081"/>
      <c r="N52" s="1081"/>
      <c r="O52" s="1081"/>
      <c r="P52" s="1081"/>
      <c r="Q52" s="1081"/>
      <c r="R52" s="1081"/>
      <c r="S52" s="1081"/>
      <c r="T52" s="1081"/>
      <c r="U52" s="1081"/>
      <c r="V52" s="1081"/>
      <c r="W52" s="1081"/>
      <c r="X52" s="1081"/>
      <c r="Y52" s="1081"/>
      <c r="Z52" s="1081"/>
      <c r="AA52" s="1081"/>
      <c r="AB52" s="1081"/>
      <c r="AC52" s="1081"/>
      <c r="AD52" s="1081"/>
      <c r="AE52" s="1081"/>
      <c r="AF52" s="1081"/>
      <c r="AG52" s="1081"/>
      <c r="AH52" s="1081"/>
      <c r="AI52" s="1081"/>
      <c r="AJ52" s="1081"/>
      <c r="AK52" s="273"/>
      <c r="AL52" s="576"/>
      <c r="AM52" s="576"/>
      <c r="AN52" s="576"/>
      <c r="AO52" s="576"/>
      <c r="AP52" s="576"/>
      <c r="AQ52" s="576"/>
      <c r="AR52" s="273"/>
      <c r="AS52" s="273"/>
      <c r="AT52" s="273"/>
      <c r="AU52" s="273"/>
      <c r="AV52" s="273"/>
      <c r="AW52" s="273"/>
      <c r="AX52" s="273"/>
      <c r="AY52" s="273"/>
      <c r="AZ52" s="273"/>
      <c r="BA52" s="273"/>
      <c r="BB52" s="273"/>
      <c r="BC52" s="273"/>
      <c r="BD52" s="273"/>
      <c r="BE52" s="273"/>
      <c r="BF52" s="273"/>
      <c r="BG52" s="273"/>
      <c r="BH52" s="273"/>
      <c r="BI52" s="273"/>
      <c r="BJ52" s="273"/>
      <c r="BK52" s="273"/>
      <c r="BL52" s="273"/>
      <c r="BM52" s="273"/>
      <c r="BN52" s="273"/>
      <c r="BO52" s="273"/>
      <c r="BP52" s="273"/>
      <c r="BQ52" s="273"/>
      <c r="BR52" s="273"/>
      <c r="BS52" s="273"/>
      <c r="BT52" s="273"/>
      <c r="BU52" s="273"/>
      <c r="BV52" s="273"/>
      <c r="BW52" s="273"/>
      <c r="BX52" s="273"/>
      <c r="BY52" s="273"/>
      <c r="BZ52" s="273"/>
      <c r="CA52" s="273"/>
      <c r="CB52" s="273"/>
      <c r="CC52" s="273"/>
      <c r="CD52" s="273"/>
      <c r="CE52" s="273"/>
      <c r="CF52" s="273"/>
      <c r="CG52" s="273"/>
      <c r="CH52" s="273"/>
      <c r="CI52" s="273"/>
      <c r="CJ52" s="273"/>
      <c r="CK52" s="273"/>
      <c r="CL52" s="273"/>
      <c r="CM52" s="273"/>
      <c r="CN52" s="273"/>
      <c r="CO52" s="273"/>
      <c r="CP52" s="273"/>
      <c r="CQ52" s="273"/>
      <c r="CR52" s="273"/>
      <c r="CS52" s="273"/>
      <c r="CT52" s="273"/>
      <c r="CU52" s="273"/>
      <c r="CV52" s="273"/>
      <c r="CW52" s="273"/>
      <c r="CX52" s="273"/>
      <c r="CY52" s="273"/>
      <c r="CZ52" s="273"/>
      <c r="DA52" s="273"/>
      <c r="DB52" s="273"/>
      <c r="DC52" s="273"/>
      <c r="DD52" s="273"/>
      <c r="DE52" s="273"/>
      <c r="DF52" s="273"/>
      <c r="DG52" s="273"/>
      <c r="DH52" s="273"/>
      <c r="DI52" s="273"/>
    </row>
    <row r="53" spans="1:113">
      <c r="A53" s="185"/>
      <c r="B53" s="185"/>
      <c r="C53" s="185"/>
      <c r="D53" s="185"/>
      <c r="E53" s="185"/>
      <c r="F53" s="185"/>
      <c r="G53" s="185"/>
      <c r="H53" s="185"/>
      <c r="I53" s="185"/>
      <c r="J53" s="185"/>
      <c r="K53" s="185"/>
      <c r="L53" s="185"/>
      <c r="M53" s="185"/>
      <c r="N53" s="185"/>
      <c r="O53" s="185"/>
      <c r="P53" s="185"/>
      <c r="Q53" s="185"/>
      <c r="R53" s="185"/>
      <c r="S53" s="185"/>
      <c r="T53" s="185"/>
      <c r="U53" s="185"/>
      <c r="V53" s="185"/>
      <c r="W53" s="185"/>
      <c r="X53" s="185"/>
      <c r="Y53" s="185"/>
      <c r="Z53" s="185"/>
      <c r="AA53" s="185"/>
      <c r="AB53" s="185"/>
      <c r="AC53" s="185"/>
      <c r="AD53" s="185"/>
      <c r="AE53" s="185"/>
      <c r="AF53" s="185"/>
      <c r="AG53" s="185"/>
      <c r="AH53" s="185"/>
      <c r="AI53" s="185"/>
      <c r="AJ53" s="185"/>
    </row>
    <row r="54" spans="1:113" ht="15" customHeight="1">
      <c r="A54" s="185"/>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5"/>
    </row>
    <row r="55" spans="1:113">
      <c r="A55" s="185"/>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5"/>
    </row>
    <row r="56" spans="1:113" ht="15" customHeight="1">
      <c r="A56" s="185"/>
      <c r="B56" s="185"/>
      <c r="C56" s="185"/>
      <c r="D56" s="185"/>
      <c r="E56" s="185"/>
      <c r="F56" s="185"/>
      <c r="G56" s="185"/>
      <c r="H56" s="185"/>
      <c r="I56" s="185"/>
      <c r="J56" s="185"/>
      <c r="K56" s="185"/>
      <c r="L56" s="185"/>
      <c r="M56" s="185"/>
      <c r="N56" s="185"/>
      <c r="O56" s="185"/>
      <c r="P56" s="185"/>
      <c r="Q56" s="185"/>
      <c r="R56" s="185"/>
      <c r="S56" s="185"/>
      <c r="T56" s="185"/>
      <c r="U56" s="185"/>
      <c r="V56" s="185"/>
      <c r="W56" s="185"/>
      <c r="X56" s="185"/>
      <c r="Y56" s="185"/>
      <c r="Z56" s="185"/>
      <c r="AA56" s="185"/>
      <c r="AB56" s="185"/>
      <c r="AC56" s="185"/>
      <c r="AD56" s="185"/>
      <c r="AE56" s="185"/>
      <c r="AF56" s="185"/>
      <c r="AG56" s="185"/>
      <c r="AH56" s="185"/>
      <c r="AI56" s="185"/>
      <c r="AJ56" s="185"/>
    </row>
    <row r="57" spans="1:11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row>
    <row r="58" spans="1:113" ht="15" customHeight="1">
      <c r="A58" s="185"/>
      <c r="B58" s="185"/>
      <c r="C58" s="185"/>
      <c r="D58" s="185"/>
      <c r="E58" s="185"/>
      <c r="F58" s="185"/>
      <c r="G58" s="185"/>
      <c r="H58" s="185"/>
      <c r="I58" s="185"/>
      <c r="J58" s="185"/>
      <c r="K58" s="185"/>
      <c r="L58" s="185"/>
      <c r="M58" s="185"/>
      <c r="N58" s="185"/>
      <c r="O58" s="185"/>
      <c r="P58" s="185"/>
      <c r="Q58" s="185"/>
      <c r="R58" s="185"/>
      <c r="S58" s="185"/>
      <c r="T58" s="185"/>
      <c r="U58" s="185"/>
      <c r="V58" s="185"/>
      <c r="W58" s="185"/>
      <c r="X58" s="185"/>
      <c r="Y58" s="185"/>
      <c r="Z58" s="185"/>
      <c r="AA58" s="185"/>
      <c r="AB58" s="185"/>
      <c r="AC58" s="185"/>
      <c r="AD58" s="185"/>
      <c r="AE58" s="185"/>
      <c r="AF58" s="185"/>
      <c r="AG58" s="185"/>
      <c r="AH58" s="185"/>
      <c r="AI58" s="185"/>
      <c r="AJ58" s="185"/>
    </row>
    <row r="59" spans="1:113">
      <c r="A59" s="185"/>
      <c r="B59" s="185"/>
      <c r="C59" s="185"/>
      <c r="D59" s="185"/>
      <c r="E59" s="185"/>
      <c r="F59" s="185"/>
      <c r="G59" s="185"/>
      <c r="H59" s="185"/>
      <c r="I59" s="185"/>
      <c r="J59" s="185"/>
      <c r="K59" s="185"/>
      <c r="L59" s="185"/>
      <c r="M59" s="185"/>
      <c r="N59" s="185"/>
      <c r="O59" s="185"/>
      <c r="P59" s="185"/>
      <c r="Q59" s="185"/>
      <c r="R59" s="185"/>
      <c r="S59" s="185"/>
      <c r="T59" s="185"/>
      <c r="U59" s="185"/>
      <c r="V59" s="185"/>
      <c r="W59" s="185"/>
      <c r="X59" s="185"/>
      <c r="Y59" s="185"/>
      <c r="Z59" s="185"/>
      <c r="AA59" s="185"/>
      <c r="AB59" s="185"/>
      <c r="AC59" s="185"/>
      <c r="AD59" s="185"/>
      <c r="AE59" s="185"/>
      <c r="AF59" s="185"/>
      <c r="AG59" s="185"/>
      <c r="AH59" s="185"/>
      <c r="AI59" s="185"/>
      <c r="AJ59" s="185"/>
    </row>
    <row r="60" spans="1:113">
      <c r="A60" s="185"/>
      <c r="B60" s="185"/>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5"/>
      <c r="AF60" s="185"/>
      <c r="AG60" s="185"/>
      <c r="AH60" s="185"/>
      <c r="AI60" s="185"/>
      <c r="AJ60" s="185"/>
    </row>
    <row r="61" spans="1:113">
      <c r="A61" s="185"/>
      <c r="B61" s="185"/>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5"/>
    </row>
    <row r="62" spans="1:113">
      <c r="A62" s="185"/>
      <c r="B62" s="185"/>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5"/>
      <c r="AF62" s="185"/>
      <c r="AG62" s="185"/>
      <c r="AH62" s="185"/>
      <c r="AI62" s="185"/>
      <c r="AJ62" s="185"/>
    </row>
    <row r="63" spans="1:113">
      <c r="A63" s="185"/>
      <c r="B63" s="185"/>
      <c r="C63" s="185"/>
      <c r="D63" s="185"/>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5"/>
      <c r="AF63" s="185"/>
      <c r="AG63" s="185"/>
      <c r="AH63" s="185"/>
      <c r="AI63" s="185"/>
      <c r="AJ63" s="185"/>
    </row>
    <row r="64" spans="1:113">
      <c r="A64" s="185"/>
      <c r="B64" s="185"/>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5"/>
      <c r="AF64" s="185"/>
      <c r="AG64" s="185"/>
      <c r="AH64" s="185"/>
      <c r="AI64" s="185"/>
      <c r="AJ64" s="185"/>
    </row>
  </sheetData>
  <sheetProtection algorithmName="SHA-512" hashValue="16GIZ89K64mCvzjPASrFuXndb2wktyBTRaCDYzoXesbnt9MsVqwE149DtnigQ4OIJMm4Oiptr/wZUB8DIARzGg==" saltValue="Fml7TxjMr5M8ty7DeNEydg==" spinCount="100000" sheet="1" formatCells="0" formatColumns="0" formatRows="0" selectLockedCells="1"/>
  <mergeCells count="37">
    <mergeCell ref="B48:K52"/>
    <mergeCell ref="L48:AJ52"/>
    <mergeCell ref="B37:K41"/>
    <mergeCell ref="B42:K47"/>
    <mergeCell ref="O41:AI41"/>
    <mergeCell ref="M38:AJ38"/>
    <mergeCell ref="M37:AJ37"/>
    <mergeCell ref="M40:AJ40"/>
    <mergeCell ref="M44:N44"/>
    <mergeCell ref="R42:AJ42"/>
    <mergeCell ref="R43:AJ47"/>
    <mergeCell ref="W39:AA39"/>
    <mergeCell ref="AD39:AJ39"/>
    <mergeCell ref="AB39:AC39"/>
    <mergeCell ref="P39:Q39"/>
    <mergeCell ref="M41:N41"/>
    <mergeCell ref="AU11:BV11"/>
    <mergeCell ref="AU12:BV12"/>
    <mergeCell ref="B29:K36"/>
    <mergeCell ref="L29:AJ36"/>
    <mergeCell ref="B13:K20"/>
    <mergeCell ref="L13:AJ20"/>
    <mergeCell ref="B21:K28"/>
    <mergeCell ref="L21:AJ28"/>
    <mergeCell ref="AF11:AJ11"/>
    <mergeCell ref="AF12:AJ12"/>
    <mergeCell ref="B10:K12"/>
    <mergeCell ref="M10:P10"/>
    <mergeCell ref="R10:T10"/>
    <mergeCell ref="V10:AJ10"/>
    <mergeCell ref="E5:F5"/>
    <mergeCell ref="H6:AC6"/>
    <mergeCell ref="H7:AC7"/>
    <mergeCell ref="B9:K9"/>
    <mergeCell ref="L9:AJ9"/>
    <mergeCell ref="B6:G6"/>
    <mergeCell ref="B7:G7"/>
  </mergeCells>
  <phoneticPr fontId="11"/>
  <conditionalFormatting sqref="G5 I5 K5">
    <cfRule type="containsBlanks" dxfId="80" priority="1">
      <formula>LEN(TRIM(G5))=0</formula>
    </cfRule>
  </conditionalFormatting>
  <conditionalFormatting sqref="H6:H7">
    <cfRule type="containsBlanks" dxfId="79" priority="2">
      <formula>LEN(TRIM(H6))=0</formula>
    </cfRule>
  </conditionalFormatting>
  <conditionalFormatting sqref="L10 Q10 U10">
    <cfRule type="expression" dxfId="78" priority="3">
      <formula>$AO$10&lt;&gt;1</formula>
    </cfRule>
  </conditionalFormatting>
  <conditionalFormatting sqref="L13 L21 L29">
    <cfRule type="containsBlanks" dxfId="77" priority="10">
      <formula>LEN(TRIM(L13))=0</formula>
    </cfRule>
  </conditionalFormatting>
  <conditionalFormatting sqref="L37:L38 L40:L41">
    <cfRule type="expression" dxfId="76" priority="11">
      <formula>$AL$37&lt;1</formula>
    </cfRule>
  </conditionalFormatting>
  <conditionalFormatting sqref="L44 O44">
    <cfRule type="expression" dxfId="75" priority="23">
      <formula>$AL$43&lt;&gt;1</formula>
    </cfRule>
  </conditionalFormatting>
  <conditionalFormatting sqref="L48">
    <cfRule type="containsBlanks" dxfId="74" priority="24">
      <formula>LEN(TRIM(L48))=0</formula>
    </cfRule>
  </conditionalFormatting>
  <conditionalFormatting sqref="M39 O39 R39 T39 W39">
    <cfRule type="notContainsBlanks" dxfId="73" priority="12">
      <formula>LEN(TRIM(M39))&gt;0</formula>
    </cfRule>
    <cfRule type="expression" dxfId="72" priority="17">
      <formula>$AL$39=TRUE</formula>
    </cfRule>
  </conditionalFormatting>
  <conditionalFormatting sqref="O11 Q11 S11">
    <cfRule type="expression" dxfId="71" priority="5">
      <formula>$AL$10=TRUE</formula>
    </cfRule>
  </conditionalFormatting>
  <conditionalFormatting sqref="O11:O12 Q11:Q12 S11:S12 Z11:Z12 AB11:AB12 AD11:AD12">
    <cfRule type="expression" dxfId="70" priority="4">
      <formula>O11&lt;&gt;""</formula>
    </cfRule>
  </conditionalFormatting>
  <conditionalFormatting sqref="O12 Q12 S12">
    <cfRule type="expression" dxfId="69" priority="6">
      <formula>$AL$10=TRUE</formula>
    </cfRule>
  </conditionalFormatting>
  <conditionalFormatting sqref="O41">
    <cfRule type="notContainsBlanks" dxfId="68" priority="19">
      <formula>LEN(TRIM(O41))&gt;0</formula>
    </cfRule>
    <cfRule type="expression" dxfId="67" priority="20">
      <formula>AL41=TRUE</formula>
    </cfRule>
  </conditionalFormatting>
  <conditionalFormatting sqref="R43">
    <cfRule type="notContainsBlanks" dxfId="66" priority="21">
      <formula>LEN(TRIM(R43))&gt;0</formula>
    </cfRule>
    <cfRule type="expression" dxfId="65" priority="22">
      <formula>AM44=TRUE</formula>
    </cfRule>
  </conditionalFormatting>
  <conditionalFormatting sqref="Z11 AB11 AD11">
    <cfRule type="expression" dxfId="64" priority="8">
      <formula>$AL$10=TRUE</formula>
    </cfRule>
  </conditionalFormatting>
  <conditionalFormatting sqref="Z12 AB12 AD12">
    <cfRule type="expression" dxfId="63" priority="9">
      <formula>$AL$10=TRUE</formula>
    </cfRule>
  </conditionalFormatting>
  <dataValidations count="2">
    <dataValidation imeMode="hiragana" allowBlank="1" showInputMessage="1" showErrorMessage="1" sqref="H6:AC7 L13:AJ36 L48:AJ52" xr:uid="{E3839F4C-4551-4E7B-B4F7-662D549A0BEF}"/>
    <dataValidation imeMode="halfAlpha" allowBlank="1" showInputMessage="1" showErrorMessage="1" sqref="M39 T39 R39 O39" xr:uid="{814FFD7F-8B41-49DD-A661-80285323B6E1}"/>
  </dataValidations>
  <pageMargins left="0.59055118110236227" right="0.31496062992125984" top="0.74803149606299213" bottom="0.55118110236220474" header="0.31496062992125984" footer="0.31496062992125984"/>
  <pageSetup paperSize="9" scale="81" orientation="portrait" blackAndWhite="1" r:id="rId1"/>
  <headerFooter>
    <oddFooter>&amp;C&amp;"ＭＳ 明朝,標準"6</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80931" r:id="rId4" name="Check Box 3">
              <controlPr defaultSize="0" autoFill="0" autoLine="0" autoPict="0">
                <anchor moveWithCells="1">
                  <from>
                    <xdr:col>11</xdr:col>
                    <xdr:colOff>12700</xdr:colOff>
                    <xdr:row>36</xdr:row>
                    <xdr:rowOff>38100</xdr:rowOff>
                  </from>
                  <to>
                    <xdr:col>12</xdr:col>
                    <xdr:colOff>50800</xdr:colOff>
                    <xdr:row>37</xdr:row>
                    <xdr:rowOff>0</xdr:rowOff>
                  </to>
                </anchor>
              </controlPr>
            </control>
          </mc:Choice>
        </mc:AlternateContent>
        <mc:AlternateContent xmlns:mc="http://schemas.openxmlformats.org/markup-compatibility/2006">
          <mc:Choice Requires="x14">
            <control shapeId="380932" r:id="rId5" name="Check Box 4">
              <controlPr defaultSize="0" autoFill="0" autoLine="0" autoPict="0">
                <anchor moveWithCells="1">
                  <from>
                    <xdr:col>11</xdr:col>
                    <xdr:colOff>12700</xdr:colOff>
                    <xdr:row>37</xdr:row>
                    <xdr:rowOff>38100</xdr:rowOff>
                  </from>
                  <to>
                    <xdr:col>12</xdr:col>
                    <xdr:colOff>50800</xdr:colOff>
                    <xdr:row>38</xdr:row>
                    <xdr:rowOff>0</xdr:rowOff>
                  </to>
                </anchor>
              </controlPr>
            </control>
          </mc:Choice>
        </mc:AlternateContent>
        <mc:AlternateContent xmlns:mc="http://schemas.openxmlformats.org/markup-compatibility/2006">
          <mc:Choice Requires="x14">
            <control shapeId="380933" r:id="rId6" name="Check Box 5">
              <controlPr defaultSize="0" autoFill="0" autoLine="0" autoPict="0">
                <anchor moveWithCells="1">
                  <from>
                    <xdr:col>11</xdr:col>
                    <xdr:colOff>12700</xdr:colOff>
                    <xdr:row>39</xdr:row>
                    <xdr:rowOff>38100</xdr:rowOff>
                  </from>
                  <to>
                    <xdr:col>12</xdr:col>
                    <xdr:colOff>50800</xdr:colOff>
                    <xdr:row>40</xdr:row>
                    <xdr:rowOff>0</xdr:rowOff>
                  </to>
                </anchor>
              </controlPr>
            </control>
          </mc:Choice>
        </mc:AlternateContent>
        <mc:AlternateContent xmlns:mc="http://schemas.openxmlformats.org/markup-compatibility/2006">
          <mc:Choice Requires="x14">
            <control shapeId="380934" r:id="rId7" name="Check Box 6">
              <controlPr defaultSize="0" autoFill="0" autoLine="0" autoPict="0">
                <anchor moveWithCells="1">
                  <from>
                    <xdr:col>11</xdr:col>
                    <xdr:colOff>12700</xdr:colOff>
                    <xdr:row>40</xdr:row>
                    <xdr:rowOff>38100</xdr:rowOff>
                  </from>
                  <to>
                    <xdr:col>12</xdr:col>
                    <xdr:colOff>50800</xdr:colOff>
                    <xdr:row>41</xdr:row>
                    <xdr:rowOff>0</xdr:rowOff>
                  </to>
                </anchor>
              </controlPr>
            </control>
          </mc:Choice>
        </mc:AlternateContent>
        <mc:AlternateContent xmlns:mc="http://schemas.openxmlformats.org/markup-compatibility/2006">
          <mc:Choice Requires="x14">
            <control shapeId="380935" r:id="rId8" name="Check Box 7">
              <controlPr defaultSize="0" autoFill="0" autoLine="0" autoPict="0">
                <anchor moveWithCells="1">
                  <from>
                    <xdr:col>11</xdr:col>
                    <xdr:colOff>38100</xdr:colOff>
                    <xdr:row>43</xdr:row>
                    <xdr:rowOff>0</xdr:rowOff>
                  </from>
                  <to>
                    <xdr:col>12</xdr:col>
                    <xdr:colOff>76200</xdr:colOff>
                    <xdr:row>44</xdr:row>
                    <xdr:rowOff>0</xdr:rowOff>
                  </to>
                </anchor>
              </controlPr>
            </control>
          </mc:Choice>
        </mc:AlternateContent>
        <mc:AlternateContent xmlns:mc="http://schemas.openxmlformats.org/markup-compatibility/2006">
          <mc:Choice Requires="x14">
            <control shapeId="380937" r:id="rId9" name="Check Box 9">
              <controlPr defaultSize="0" autoFill="0" autoLine="0" autoPict="0">
                <anchor moveWithCells="1">
                  <from>
                    <xdr:col>14</xdr:col>
                    <xdr:colOff>38100</xdr:colOff>
                    <xdr:row>43</xdr:row>
                    <xdr:rowOff>0</xdr:rowOff>
                  </from>
                  <to>
                    <xdr:col>15</xdr:col>
                    <xdr:colOff>88900</xdr:colOff>
                    <xdr:row>44</xdr:row>
                    <xdr:rowOff>0</xdr:rowOff>
                  </to>
                </anchor>
              </controlPr>
            </control>
          </mc:Choice>
        </mc:AlternateContent>
        <mc:AlternateContent xmlns:mc="http://schemas.openxmlformats.org/markup-compatibility/2006">
          <mc:Choice Requires="x14">
            <control shapeId="380938" r:id="rId10" name="Check Box 10">
              <controlPr defaultSize="0" autoFill="0" autoLine="0" autoPict="0">
                <anchor moveWithCells="1">
                  <from>
                    <xdr:col>11</xdr:col>
                    <xdr:colOff>31750</xdr:colOff>
                    <xdr:row>9</xdr:row>
                    <xdr:rowOff>12700</xdr:rowOff>
                  </from>
                  <to>
                    <xdr:col>12</xdr:col>
                    <xdr:colOff>69850</xdr:colOff>
                    <xdr:row>9</xdr:row>
                    <xdr:rowOff>260350</xdr:rowOff>
                  </to>
                </anchor>
              </controlPr>
            </control>
          </mc:Choice>
        </mc:AlternateContent>
        <mc:AlternateContent xmlns:mc="http://schemas.openxmlformats.org/markup-compatibility/2006">
          <mc:Choice Requires="x14">
            <control shapeId="380940" r:id="rId11" name="Check Box 12">
              <controlPr defaultSize="0" autoFill="0" autoLine="0" autoPict="0">
                <anchor moveWithCells="1">
                  <from>
                    <xdr:col>16</xdr:col>
                    <xdr:colOff>0</xdr:colOff>
                    <xdr:row>9</xdr:row>
                    <xdr:rowOff>12700</xdr:rowOff>
                  </from>
                  <to>
                    <xdr:col>17</xdr:col>
                    <xdr:colOff>38100</xdr:colOff>
                    <xdr:row>9</xdr:row>
                    <xdr:rowOff>260350</xdr:rowOff>
                  </to>
                </anchor>
              </controlPr>
            </control>
          </mc:Choice>
        </mc:AlternateContent>
        <mc:AlternateContent xmlns:mc="http://schemas.openxmlformats.org/markup-compatibility/2006">
          <mc:Choice Requires="x14">
            <control shapeId="380941" r:id="rId12" name="Check Box 13">
              <controlPr defaultSize="0" autoFill="0" autoLine="0" autoPict="0">
                <anchor moveWithCells="1">
                  <from>
                    <xdr:col>20</xdr:col>
                    <xdr:colOff>0</xdr:colOff>
                    <xdr:row>9</xdr:row>
                    <xdr:rowOff>12700</xdr:rowOff>
                  </from>
                  <to>
                    <xdr:col>21</xdr:col>
                    <xdr:colOff>38100</xdr:colOff>
                    <xdr:row>9</xdr:row>
                    <xdr:rowOff>260350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r:uid="{E3F48C21-1B3D-4A1F-AC21-B286D29D80C7}">
          <x14:formula1>
            <xm:f>入力規則!$F$4:$F$8</xm:f>
          </x14:formula1>
          <xm:sqref>G5</xm:sqref>
        </x14:dataValidation>
        <x14:dataValidation type="list" allowBlank="1" showInputMessage="1" showErrorMessage="1" xr:uid="{E371F021-554F-4709-B194-0C9A7A4F9E6A}">
          <x14:formula1>
            <xm:f>入力規則!$G$2:$G$13</xm:f>
          </x14:formula1>
          <xm:sqref>I5 Q11:Q12 AB11:AB12</xm:sqref>
        </x14:dataValidation>
        <x14:dataValidation type="list" allowBlank="1" showInputMessage="1" showErrorMessage="1" xr:uid="{DD3FF2C6-0B27-4FAA-A5EB-CFD05327CB54}">
          <x14:formula1>
            <xm:f>入力規則!$H$2:$H$32</xm:f>
          </x14:formula1>
          <xm:sqref>K5 S11:S12 AD11:AD12</xm:sqref>
        </x14:dataValidation>
        <x14:dataValidation type="list" allowBlank="1" showInputMessage="1" showErrorMessage="1" xr:uid="{24544612-FE95-4A08-88F8-26800C87D349}">
          <x14:formula1>
            <xm:f>入力規則!$F$4:$F$9</xm:f>
          </x14:formula1>
          <xm:sqref>O11:O12 Z11:Z12</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368DA-8E9C-4322-A760-0E2993E36936}">
  <sheetPr codeName="Sheet10">
    <tabColor theme="3" tint="0.79998168889431442"/>
    <pageSetUpPr fitToPage="1"/>
  </sheetPr>
  <dimension ref="A1:AY56"/>
  <sheetViews>
    <sheetView zoomScaleNormal="100" workbookViewId="0">
      <selection activeCell="P5" sqref="P5"/>
    </sheetView>
  </sheetViews>
  <sheetFormatPr defaultColWidth="9" defaultRowHeight="13.5"/>
  <cols>
    <col min="1" max="1" width="1.08984375" style="303" customWidth="1"/>
    <col min="2" max="2" width="11.90625" style="43" customWidth="1"/>
    <col min="3" max="3" width="4.36328125" style="43" customWidth="1"/>
    <col min="4" max="6" width="3.36328125" style="43" customWidth="1"/>
    <col min="7" max="8" width="2.90625" style="43" customWidth="1"/>
    <col min="9" max="11" width="3.36328125" style="43" customWidth="1"/>
    <col min="12" max="12" width="3.90625" style="43" customWidth="1"/>
    <col min="13" max="13" width="7.6328125" style="43" customWidth="1"/>
    <col min="14" max="14" width="3.36328125" style="43" customWidth="1"/>
    <col min="15" max="15" width="4.90625" style="43" customWidth="1"/>
    <col min="16" max="19" width="4.36328125" style="43" customWidth="1"/>
    <col min="20" max="20" width="4.90625" style="43" customWidth="1"/>
    <col min="21" max="21" width="3.36328125" style="43" customWidth="1"/>
    <col min="22" max="23" width="4.90625" style="43" customWidth="1"/>
    <col min="24" max="24" width="20.6328125" style="43" customWidth="1"/>
    <col min="25" max="25" width="40.90625" style="305" customWidth="1"/>
    <col min="26" max="29" width="10.6328125" style="399" hidden="1" customWidth="1"/>
    <col min="30" max="30" width="9" style="580" customWidth="1"/>
    <col min="31" max="31" width="9" style="580"/>
    <col min="32" max="51" width="9" style="325"/>
    <col min="52" max="16384" width="9" style="303"/>
  </cols>
  <sheetData>
    <row r="1" spans="2:29" ht="13.5" customHeight="1">
      <c r="B1" s="304"/>
      <c r="X1" s="462" t="str">
        <f>申１!Y1</f>
        <v>令和８年度働く人</v>
      </c>
      <c r="Z1" s="398" t="s">
        <v>339</v>
      </c>
      <c r="AA1" s="324"/>
      <c r="AB1" s="324"/>
      <c r="AC1" s="324"/>
    </row>
    <row r="2" spans="2:29" ht="13.5" customHeight="1">
      <c r="B2" s="304"/>
      <c r="X2" s="462" t="str">
        <f>IF(申１!Q11="","",申１!Q11)</f>
        <v/>
      </c>
      <c r="Z2" s="400"/>
      <c r="AA2" s="400"/>
      <c r="AB2" s="400"/>
      <c r="AC2" s="400"/>
    </row>
    <row r="3" spans="2:29" ht="19.5" customHeight="1">
      <c r="B3" s="85" t="s">
        <v>478</v>
      </c>
      <c r="X3" s="303"/>
      <c r="Z3" s="400"/>
      <c r="AA3" s="400"/>
      <c r="AB3" s="400"/>
      <c r="AC3" s="400"/>
    </row>
    <row r="4" spans="2:29" ht="22.5" customHeight="1">
      <c r="B4" s="306" t="s">
        <v>450</v>
      </c>
      <c r="C4" s="307"/>
      <c r="D4" s="307"/>
      <c r="E4" s="307"/>
      <c r="F4" s="307"/>
      <c r="G4" s="307"/>
      <c r="H4" s="307"/>
      <c r="I4" s="307"/>
      <c r="J4" s="307"/>
      <c r="K4" s="307"/>
      <c r="L4" s="307"/>
      <c r="M4" s="307"/>
      <c r="N4" s="307"/>
      <c r="O4" s="456"/>
      <c r="P4" s="307"/>
      <c r="Q4" s="307"/>
      <c r="R4" s="307"/>
      <c r="S4" s="307"/>
      <c r="T4" s="307"/>
      <c r="U4" s="307"/>
      <c r="V4" s="307"/>
      <c r="W4" s="307"/>
      <c r="X4" s="307"/>
      <c r="Y4" s="308"/>
      <c r="Z4" s="576" t="s">
        <v>425</v>
      </c>
      <c r="AA4" s="400">
        <f>申２!AC28</f>
        <v>1</v>
      </c>
      <c r="AB4" s="399" t="s">
        <v>424</v>
      </c>
      <c r="AC4" s="400">
        <f>申２!AC27</f>
        <v>0</v>
      </c>
    </row>
    <row r="5" spans="2:29" ht="30.75" customHeight="1">
      <c r="B5" s="945" t="s">
        <v>494</v>
      </c>
      <c r="C5" s="1186" t="s">
        <v>7</v>
      </c>
      <c r="D5" s="961"/>
      <c r="E5" s="961"/>
      <c r="F5" s="961"/>
      <c r="G5" s="961"/>
      <c r="H5" s="961"/>
      <c r="I5" s="961"/>
      <c r="J5" s="961"/>
      <c r="K5" s="961"/>
      <c r="L5" s="961"/>
      <c r="M5" s="961"/>
      <c r="N5" s="1187"/>
      <c r="O5" s="309" t="s">
        <v>0</v>
      </c>
      <c r="P5" s="310"/>
      <c r="Q5" s="311" t="s">
        <v>1</v>
      </c>
      <c r="R5" s="310"/>
      <c r="S5" s="463" t="s">
        <v>12</v>
      </c>
      <c r="T5" s="310"/>
      <c r="U5" s="463" t="s">
        <v>3</v>
      </c>
      <c r="V5" s="1163"/>
      <c r="W5" s="1163"/>
      <c r="X5" s="1162"/>
      <c r="Y5" s="312" t="str">
        <f>IF(AA5=1,"",IF(OR(AA5&gt;=$AA$4,AA5&lt;$AC$4),"※面談日は育児休業期間中のものに限ります。産前休業中も除く",""))</f>
        <v/>
      </c>
      <c r="Z5" s="553" t="s">
        <v>343</v>
      </c>
      <c r="AA5" s="584">
        <f>IFERROR(DATEVALUE(CONCATENATE(O5,P5,Q5,R5,S5,T5,U5)),1)</f>
        <v>1</v>
      </c>
    </row>
    <row r="6" spans="2:29" ht="32.15" customHeight="1">
      <c r="B6" s="946"/>
      <c r="C6" s="1186" t="s">
        <v>489</v>
      </c>
      <c r="D6" s="961"/>
      <c r="E6" s="961"/>
      <c r="F6" s="961"/>
      <c r="G6" s="961"/>
      <c r="H6" s="961"/>
      <c r="I6" s="961"/>
      <c r="J6" s="961"/>
      <c r="K6" s="961"/>
      <c r="L6" s="961"/>
      <c r="M6" s="961"/>
      <c r="N6" s="1187"/>
      <c r="O6" s="704" t="s">
        <v>470</v>
      </c>
      <c r="P6" s="1130"/>
      <c r="Q6" s="1131"/>
      <c r="R6" s="1131"/>
      <c r="S6" s="1131"/>
      <c r="T6" s="1132"/>
      <c r="U6" s="1133"/>
      <c r="V6" s="313" t="s">
        <v>4</v>
      </c>
      <c r="W6" s="1128"/>
      <c r="X6" s="1129"/>
      <c r="Z6" s="705">
        <f>IFERROR(DATEVALUE(CONCATENATE(O5,P5,Q5,R5,S5,T5,U5)),1)</f>
        <v>1</v>
      </c>
      <c r="AA6" s="706">
        <f>IF(Z6=0,"",Z6)</f>
        <v>1</v>
      </c>
      <c r="AB6" s="399" t="s">
        <v>508</v>
      </c>
    </row>
    <row r="7" spans="2:29" ht="21" customHeight="1">
      <c r="B7" s="946"/>
      <c r="C7" s="629" t="s">
        <v>120</v>
      </c>
      <c r="D7" s="395"/>
      <c r="E7" s="395"/>
      <c r="F7" s="395"/>
      <c r="G7" s="395"/>
      <c r="H7" s="395"/>
      <c r="I7" s="395"/>
      <c r="J7" s="395"/>
      <c r="K7" s="395"/>
      <c r="L7" s="395"/>
      <c r="M7" s="395"/>
      <c r="N7" s="395"/>
      <c r="O7" s="396"/>
      <c r="P7" s="396"/>
      <c r="Q7" s="396"/>
      <c r="R7" s="1139" t="s">
        <v>121</v>
      </c>
      <c r="S7" s="1140"/>
      <c r="T7" s="1140"/>
      <c r="U7" s="1140"/>
      <c r="V7" s="1140"/>
      <c r="W7" s="1140"/>
      <c r="X7" s="1141"/>
      <c r="Z7" s="585"/>
      <c r="AA7" s="586"/>
    </row>
    <row r="8" spans="2:29" ht="17.5" customHeight="1">
      <c r="B8" s="946"/>
      <c r="C8" s="391" t="s">
        <v>132</v>
      </c>
      <c r="D8" s="391"/>
      <c r="E8" s="391"/>
      <c r="F8" s="391"/>
      <c r="G8" s="391"/>
      <c r="H8" s="391"/>
      <c r="I8" s="391"/>
      <c r="J8" s="391"/>
      <c r="K8" s="391"/>
      <c r="L8" s="391"/>
      <c r="M8" s="391"/>
      <c r="N8" s="391"/>
      <c r="O8" s="393"/>
      <c r="P8" s="393"/>
      <c r="Q8" s="394"/>
      <c r="R8" s="887"/>
      <c r="S8" s="1143"/>
      <c r="T8" s="1143"/>
      <c r="U8" s="1143"/>
      <c r="V8" s="1143"/>
      <c r="W8" s="1143"/>
      <c r="X8" s="1144"/>
      <c r="Z8" s="585"/>
      <c r="AA8" s="586"/>
    </row>
    <row r="9" spans="2:29" ht="120" customHeight="1">
      <c r="B9" s="946"/>
      <c r="C9" s="1137"/>
      <c r="D9" s="1137"/>
      <c r="E9" s="1137"/>
      <c r="F9" s="1137"/>
      <c r="G9" s="1137"/>
      <c r="H9" s="1137"/>
      <c r="I9" s="1137"/>
      <c r="J9" s="1137"/>
      <c r="K9" s="1137"/>
      <c r="L9" s="1137"/>
      <c r="M9" s="1137"/>
      <c r="N9" s="1137"/>
      <c r="O9" s="1138"/>
      <c r="P9" s="1138"/>
      <c r="Q9" s="1138"/>
      <c r="R9" s="1145"/>
      <c r="S9" s="1146"/>
      <c r="T9" s="1146"/>
      <c r="U9" s="1146"/>
      <c r="V9" s="1146"/>
      <c r="W9" s="1146"/>
      <c r="X9" s="1147"/>
      <c r="Y9" s="314"/>
      <c r="Z9" s="587"/>
    </row>
    <row r="10" spans="2:29" ht="30" customHeight="1">
      <c r="B10" s="946"/>
      <c r="C10" s="985" t="s">
        <v>427</v>
      </c>
      <c r="D10" s="1148"/>
      <c r="E10" s="1148"/>
      <c r="F10" s="1148"/>
      <c r="G10" s="1148"/>
      <c r="H10" s="1148"/>
      <c r="I10" s="1148"/>
      <c r="J10" s="1148"/>
      <c r="K10" s="1148"/>
      <c r="L10" s="1148"/>
      <c r="M10" s="1148"/>
      <c r="N10" s="1148"/>
      <c r="O10" s="1148"/>
      <c r="P10" s="1148"/>
      <c r="Q10" s="1149"/>
      <c r="R10" s="1152"/>
      <c r="S10" s="1153"/>
      <c r="T10" s="1153"/>
      <c r="U10" s="1153"/>
      <c r="V10" s="1153"/>
      <c r="W10" s="1153"/>
      <c r="X10" s="1154"/>
      <c r="Y10" s="308"/>
      <c r="AA10" s="399">
        <f>COUNTIF(AA11:AA15,TRUE)</f>
        <v>0</v>
      </c>
    </row>
    <row r="11" spans="2:29" ht="23.15" customHeight="1">
      <c r="B11" s="946"/>
      <c r="C11" s="204"/>
      <c r="D11" s="1159" t="s">
        <v>406</v>
      </c>
      <c r="E11" s="1106"/>
      <c r="F11" s="1106"/>
      <c r="G11" s="1106"/>
      <c r="H11" s="1106"/>
      <c r="I11" s="1106"/>
      <c r="J11" s="1106"/>
      <c r="K11" s="1106"/>
      <c r="L11" s="1106"/>
      <c r="M11" s="1106"/>
      <c r="N11" s="1106"/>
      <c r="O11" s="1106"/>
      <c r="P11" s="1106"/>
      <c r="Q11" s="1107"/>
      <c r="R11" s="1155"/>
      <c r="S11" s="1122"/>
      <c r="T11" s="1122"/>
      <c r="U11" s="1122"/>
      <c r="V11" s="1122"/>
      <c r="W11" s="1122"/>
      <c r="X11" s="1123"/>
      <c r="Y11" s="308"/>
      <c r="AA11" s="707" t="b">
        <v>0</v>
      </c>
    </row>
    <row r="12" spans="2:29" ht="23.15" customHeight="1">
      <c r="B12" s="946"/>
      <c r="C12" s="204"/>
      <c r="D12" s="1105" t="s">
        <v>378</v>
      </c>
      <c r="E12" s="1106"/>
      <c r="F12" s="1106"/>
      <c r="G12" s="1106"/>
      <c r="H12" s="1106"/>
      <c r="I12" s="1106"/>
      <c r="J12" s="1106"/>
      <c r="K12" s="1106"/>
      <c r="L12" s="1106"/>
      <c r="M12" s="1106"/>
      <c r="N12" s="1106"/>
      <c r="O12" s="1106"/>
      <c r="P12" s="1106"/>
      <c r="Q12" s="1107"/>
      <c r="R12" s="1155"/>
      <c r="S12" s="1122"/>
      <c r="T12" s="1122"/>
      <c r="U12" s="1122"/>
      <c r="V12" s="1122"/>
      <c r="W12" s="1122"/>
      <c r="X12" s="1123"/>
      <c r="Y12" s="308"/>
      <c r="AA12" s="708" t="b">
        <v>0</v>
      </c>
    </row>
    <row r="13" spans="2:29" ht="23.15" customHeight="1">
      <c r="B13" s="946"/>
      <c r="C13" s="139" t="s">
        <v>386</v>
      </c>
      <c r="D13" s="656"/>
      <c r="E13" s="273" t="s">
        <v>383</v>
      </c>
      <c r="F13" s="685"/>
      <c r="G13" s="1124" t="s">
        <v>384</v>
      </c>
      <c r="H13" s="1125"/>
      <c r="I13" s="656"/>
      <c r="J13" s="273" t="s">
        <v>383</v>
      </c>
      <c r="K13" s="685"/>
      <c r="L13" s="273" t="s">
        <v>428</v>
      </c>
      <c r="M13" s="1150"/>
      <c r="N13" s="1150"/>
      <c r="O13" s="1150"/>
      <c r="P13" s="1150" t="s">
        <v>429</v>
      </c>
      <c r="Q13" s="1151"/>
      <c r="R13" s="1155"/>
      <c r="S13" s="1122"/>
      <c r="T13" s="1122"/>
      <c r="U13" s="1122"/>
      <c r="V13" s="1122"/>
      <c r="W13" s="1122"/>
      <c r="X13" s="1123"/>
      <c r="Y13" s="308"/>
      <c r="Z13" s="587"/>
      <c r="AA13" s="709"/>
      <c r="AB13" s="399">
        <f>COUNTA(D13,F13,I13,K13,M13)</f>
        <v>0</v>
      </c>
      <c r="AC13" s="711" t="s">
        <v>509</v>
      </c>
    </row>
    <row r="14" spans="2:29" ht="23.15" customHeight="1">
      <c r="B14" s="946"/>
      <c r="C14" s="204"/>
      <c r="D14" s="1105" t="s">
        <v>379</v>
      </c>
      <c r="E14" s="1106"/>
      <c r="F14" s="1106"/>
      <c r="G14" s="1106"/>
      <c r="H14" s="1106"/>
      <c r="I14" s="1106"/>
      <c r="J14" s="1106"/>
      <c r="K14" s="1106"/>
      <c r="L14" s="1106"/>
      <c r="M14" s="1106"/>
      <c r="N14" s="1106"/>
      <c r="O14" s="1106"/>
      <c r="P14" s="1106"/>
      <c r="Q14" s="1107"/>
      <c r="R14" s="1155"/>
      <c r="S14" s="1122"/>
      <c r="T14" s="1122"/>
      <c r="U14" s="1122"/>
      <c r="V14" s="1122"/>
      <c r="W14" s="1122"/>
      <c r="X14" s="1123"/>
      <c r="Y14" s="308"/>
      <c r="Z14" s="587"/>
      <c r="AA14" s="708" t="b">
        <v>0</v>
      </c>
    </row>
    <row r="15" spans="2:29" ht="23.15" customHeight="1">
      <c r="B15" s="946"/>
      <c r="C15" s="205"/>
      <c r="D15" s="478" t="s">
        <v>380</v>
      </c>
      <c r="E15" s="478"/>
      <c r="F15" s="931"/>
      <c r="G15" s="1104"/>
      <c r="H15" s="1104"/>
      <c r="I15" s="1104"/>
      <c r="J15" s="1104"/>
      <c r="K15" s="1104"/>
      <c r="L15" s="1104"/>
      <c r="M15" s="1104"/>
      <c r="N15" s="1104"/>
      <c r="O15" s="1104"/>
      <c r="P15" s="1104"/>
      <c r="Q15" s="397" t="s">
        <v>141</v>
      </c>
      <c r="R15" s="1156"/>
      <c r="S15" s="1157"/>
      <c r="T15" s="1157"/>
      <c r="U15" s="1157"/>
      <c r="V15" s="1157"/>
      <c r="W15" s="1157"/>
      <c r="X15" s="1158"/>
      <c r="Y15" s="308"/>
      <c r="AA15" s="710" t="b">
        <v>0</v>
      </c>
    </row>
    <row r="16" spans="2:29" ht="20.5" customHeight="1">
      <c r="B16" s="946"/>
      <c r="C16" s="391" t="s">
        <v>133</v>
      </c>
      <c r="D16" s="391"/>
      <c r="E16" s="391"/>
      <c r="F16" s="391"/>
      <c r="G16" s="391"/>
      <c r="H16" s="391"/>
      <c r="I16" s="391"/>
      <c r="J16" s="391"/>
      <c r="K16" s="391"/>
      <c r="L16" s="391"/>
      <c r="M16" s="391"/>
      <c r="N16" s="391"/>
      <c r="O16" s="391"/>
      <c r="P16" s="391"/>
      <c r="Q16" s="392"/>
      <c r="R16" s="887"/>
      <c r="S16" s="1143"/>
      <c r="T16" s="1143"/>
      <c r="U16" s="1143"/>
      <c r="V16" s="1143"/>
      <c r="W16" s="1143"/>
      <c r="X16" s="1144"/>
      <c r="Y16" s="308"/>
    </row>
    <row r="17" spans="1:51" ht="130" customHeight="1">
      <c r="B17" s="946"/>
      <c r="C17" s="1137"/>
      <c r="D17" s="1137"/>
      <c r="E17" s="1137"/>
      <c r="F17" s="1137"/>
      <c r="G17" s="1137"/>
      <c r="H17" s="1137"/>
      <c r="I17" s="1137"/>
      <c r="J17" s="1137"/>
      <c r="K17" s="1137"/>
      <c r="L17" s="1137"/>
      <c r="M17" s="1137"/>
      <c r="N17" s="1137"/>
      <c r="O17" s="1138"/>
      <c r="P17" s="1138"/>
      <c r="Q17" s="1138"/>
      <c r="R17" s="1145"/>
      <c r="S17" s="1146"/>
      <c r="T17" s="1146"/>
      <c r="U17" s="1146"/>
      <c r="V17" s="1146"/>
      <c r="W17" s="1146"/>
      <c r="X17" s="1147"/>
      <c r="Y17" s="308"/>
      <c r="Z17" s="587"/>
    </row>
    <row r="18" spans="1:51" ht="19" customHeight="1">
      <c r="B18" s="946"/>
      <c r="C18" s="391" t="s">
        <v>135</v>
      </c>
      <c r="D18" s="391"/>
      <c r="E18" s="391"/>
      <c r="F18" s="391"/>
      <c r="G18" s="391"/>
      <c r="H18" s="391"/>
      <c r="I18" s="391"/>
      <c r="J18" s="391"/>
      <c r="K18" s="391"/>
      <c r="L18" s="391"/>
      <c r="M18" s="391"/>
      <c r="N18" s="391"/>
      <c r="O18" s="391"/>
      <c r="P18" s="391"/>
      <c r="Q18" s="392"/>
      <c r="R18" s="1152"/>
      <c r="S18" s="1173"/>
      <c r="T18" s="1173"/>
      <c r="U18" s="1173"/>
      <c r="V18" s="1173"/>
      <c r="W18" s="1173"/>
      <c r="X18" s="1174"/>
      <c r="Y18" s="308"/>
    </row>
    <row r="19" spans="1:51" ht="35.15" customHeight="1">
      <c r="B19" s="946"/>
      <c r="C19" s="1178"/>
      <c r="D19" s="1179"/>
      <c r="E19" s="1179"/>
      <c r="F19" s="1179"/>
      <c r="G19" s="1179"/>
      <c r="H19" s="1179"/>
      <c r="I19" s="1179"/>
      <c r="J19" s="1179"/>
      <c r="K19" s="1179"/>
      <c r="L19" s="1179"/>
      <c r="M19" s="1179"/>
      <c r="N19" s="1179"/>
      <c r="O19" s="1180"/>
      <c r="P19" s="1180"/>
      <c r="Q19" s="1181"/>
      <c r="R19" s="1175"/>
      <c r="S19" s="1176"/>
      <c r="T19" s="1176"/>
      <c r="U19" s="1176"/>
      <c r="V19" s="1176"/>
      <c r="W19" s="1176"/>
      <c r="X19" s="1177"/>
      <c r="Y19" s="308"/>
    </row>
    <row r="20" spans="1:51" ht="35.15" customHeight="1">
      <c r="B20" s="946"/>
      <c r="C20" s="1182"/>
      <c r="D20" s="1183"/>
      <c r="E20" s="1183"/>
      <c r="F20" s="1183"/>
      <c r="G20" s="1183"/>
      <c r="H20" s="1183"/>
      <c r="I20" s="1183"/>
      <c r="J20" s="1183"/>
      <c r="K20" s="1183"/>
      <c r="L20" s="1183"/>
      <c r="M20" s="1183"/>
      <c r="N20" s="1183"/>
      <c r="O20" s="1180"/>
      <c r="P20" s="1180"/>
      <c r="Q20" s="1181"/>
      <c r="R20" s="1175"/>
      <c r="S20" s="1176"/>
      <c r="T20" s="1176"/>
      <c r="U20" s="1176"/>
      <c r="V20" s="1176"/>
      <c r="W20" s="1176"/>
      <c r="X20" s="1177"/>
      <c r="Y20" s="308"/>
    </row>
    <row r="21" spans="1:51" ht="35.15" customHeight="1">
      <c r="B21" s="946"/>
      <c r="C21" s="1182"/>
      <c r="D21" s="1183"/>
      <c r="E21" s="1183"/>
      <c r="F21" s="1183"/>
      <c r="G21" s="1183"/>
      <c r="H21" s="1183"/>
      <c r="I21" s="1183"/>
      <c r="J21" s="1183"/>
      <c r="K21" s="1183"/>
      <c r="L21" s="1183"/>
      <c r="M21" s="1183"/>
      <c r="N21" s="1183"/>
      <c r="O21" s="1180"/>
      <c r="P21" s="1180"/>
      <c r="Q21" s="1181"/>
      <c r="R21" s="1175"/>
      <c r="S21" s="1176"/>
      <c r="T21" s="1176"/>
      <c r="U21" s="1176"/>
      <c r="V21" s="1176"/>
      <c r="W21" s="1176"/>
      <c r="X21" s="1177"/>
      <c r="Y21" s="308"/>
    </row>
    <row r="22" spans="1:51" ht="35.15" customHeight="1">
      <c r="B22" s="947"/>
      <c r="C22" s="1184"/>
      <c r="D22" s="1138"/>
      <c r="E22" s="1138"/>
      <c r="F22" s="1138"/>
      <c r="G22" s="1138"/>
      <c r="H22" s="1138"/>
      <c r="I22" s="1138"/>
      <c r="J22" s="1138"/>
      <c r="K22" s="1138"/>
      <c r="L22" s="1138"/>
      <c r="M22" s="1138"/>
      <c r="N22" s="1138"/>
      <c r="O22" s="1138"/>
      <c r="P22" s="1138"/>
      <c r="Q22" s="1185"/>
      <c r="R22" s="930"/>
      <c r="S22" s="931"/>
      <c r="T22" s="931"/>
      <c r="U22" s="931"/>
      <c r="V22" s="931"/>
      <c r="W22" s="931"/>
      <c r="X22" s="932"/>
      <c r="Y22" s="308"/>
    </row>
    <row r="23" spans="1:51" ht="24.65" customHeight="1">
      <c r="A23" s="325"/>
      <c r="B23" s="326"/>
      <c r="C23" s="327"/>
      <c r="D23" s="327"/>
      <c r="E23" s="327"/>
      <c r="F23" s="327"/>
      <c r="G23" s="327"/>
      <c r="H23" s="327"/>
      <c r="I23" s="327"/>
      <c r="J23" s="327"/>
      <c r="K23" s="327"/>
      <c r="L23" s="327"/>
      <c r="M23" s="327"/>
      <c r="N23" s="327"/>
      <c r="O23" s="327"/>
      <c r="P23" s="327"/>
      <c r="Q23" s="327"/>
      <c r="R23" s="327"/>
      <c r="S23" s="327"/>
      <c r="T23" s="327"/>
      <c r="U23" s="327"/>
      <c r="V23" s="327"/>
      <c r="W23" s="327"/>
      <c r="X23" s="327"/>
      <c r="Y23" s="308"/>
    </row>
    <row r="24" spans="1:51" s="315" customFormat="1" ht="27.75" customHeight="1">
      <c r="B24" s="316" t="s">
        <v>283</v>
      </c>
      <c r="C24" s="317"/>
      <c r="D24" s="317"/>
      <c r="E24" s="317"/>
      <c r="F24" s="317"/>
      <c r="G24" s="317"/>
      <c r="H24" s="317"/>
      <c r="I24" s="317"/>
      <c r="J24" s="317"/>
      <c r="K24" s="317"/>
      <c r="L24" s="317"/>
      <c r="M24" s="317"/>
      <c r="N24" s="317"/>
      <c r="O24" s="317"/>
      <c r="P24" s="318"/>
      <c r="Q24" s="318"/>
      <c r="R24" s="318"/>
      <c r="S24" s="318"/>
      <c r="T24" s="318"/>
      <c r="U24" s="318"/>
      <c r="V24" s="318"/>
      <c r="W24" s="318"/>
      <c r="X24" s="318"/>
      <c r="Y24" s="319"/>
      <c r="Z24" s="586"/>
      <c r="AA24" s="399"/>
      <c r="AB24" s="399"/>
      <c r="AC24" s="399"/>
      <c r="AD24" s="581"/>
      <c r="AE24" s="581"/>
      <c r="AF24" s="582"/>
      <c r="AG24" s="582"/>
      <c r="AH24" s="582"/>
      <c r="AI24" s="582"/>
      <c r="AJ24" s="582"/>
      <c r="AK24" s="582"/>
      <c r="AL24" s="582"/>
      <c r="AM24" s="582"/>
      <c r="AN24" s="582"/>
      <c r="AO24" s="582"/>
      <c r="AP24" s="582"/>
      <c r="AQ24" s="582"/>
      <c r="AR24" s="582"/>
      <c r="AS24" s="582"/>
      <c r="AT24" s="582"/>
      <c r="AU24" s="582"/>
      <c r="AV24" s="582"/>
      <c r="AW24" s="582"/>
      <c r="AX24" s="582"/>
      <c r="AY24" s="582"/>
    </row>
    <row r="25" spans="1:51" ht="30" customHeight="1">
      <c r="B25" s="945" t="s">
        <v>131</v>
      </c>
      <c r="C25" s="1186" t="s">
        <v>5</v>
      </c>
      <c r="D25" s="961"/>
      <c r="E25" s="961"/>
      <c r="F25" s="961"/>
      <c r="G25" s="961"/>
      <c r="H25" s="961"/>
      <c r="I25" s="961"/>
      <c r="J25" s="961"/>
      <c r="K25" s="961"/>
      <c r="L25" s="961"/>
      <c r="M25" s="961"/>
      <c r="N25" s="1187"/>
      <c r="O25" s="309" t="s">
        <v>0</v>
      </c>
      <c r="P25" s="310"/>
      <c r="Q25" s="311" t="s">
        <v>1</v>
      </c>
      <c r="R25" s="310"/>
      <c r="S25" s="463" t="s">
        <v>2</v>
      </c>
      <c r="T25" s="310"/>
      <c r="U25" s="463" t="s">
        <v>3</v>
      </c>
      <c r="V25" s="1163"/>
      <c r="W25" s="1171"/>
      <c r="X25" s="1162"/>
      <c r="Y25" s="312" t="str">
        <f>IF(AA25=1,"",IF(OR(AA25&gt;=$AA$4,AA25&lt;$AC$4),"※面談日は育児休業期間中のものに限ります。産前休業中も除く",""))</f>
        <v/>
      </c>
      <c r="Z25" s="553" t="s">
        <v>343</v>
      </c>
      <c r="AA25" s="584">
        <f>IFERROR(DATEVALUE(CONCATENATE(O25,P25,Q25,R25,S25,T25,U25)),1)</f>
        <v>1</v>
      </c>
    </row>
    <row r="26" spans="1:51" ht="30" customHeight="1">
      <c r="B26" s="946"/>
      <c r="C26" s="1160" t="s">
        <v>471</v>
      </c>
      <c r="D26" s="1161"/>
      <c r="E26" s="1161"/>
      <c r="F26" s="1161"/>
      <c r="G26" s="1161"/>
      <c r="H26" s="1161"/>
      <c r="I26" s="1161"/>
      <c r="J26" s="1161"/>
      <c r="K26" s="1161"/>
      <c r="L26" s="1161"/>
      <c r="M26" s="1161"/>
      <c r="N26" s="1162"/>
      <c r="O26" s="704" t="s">
        <v>470</v>
      </c>
      <c r="P26" s="1134"/>
      <c r="Q26" s="1135"/>
      <c r="R26" s="1135"/>
      <c r="S26" s="1135"/>
      <c r="T26" s="1132"/>
      <c r="U26" s="1133"/>
      <c r="V26" s="313" t="s">
        <v>4</v>
      </c>
      <c r="W26" s="1134"/>
      <c r="X26" s="1136"/>
      <c r="Y26" s="320"/>
      <c r="Z26" s="588">
        <f>COUNTIF(Z27:AA29,TRUE)</f>
        <v>0</v>
      </c>
      <c r="AA26" s="586"/>
    </row>
    <row r="27" spans="1:51" ht="30" customHeight="1">
      <c r="B27" s="946"/>
      <c r="C27" s="985" t="s">
        <v>6</v>
      </c>
      <c r="D27" s="986"/>
      <c r="E27" s="986"/>
      <c r="F27" s="986"/>
      <c r="G27" s="986"/>
      <c r="H27" s="986"/>
      <c r="I27" s="986"/>
      <c r="J27" s="986"/>
      <c r="K27" s="986"/>
      <c r="L27" s="986"/>
      <c r="M27" s="986"/>
      <c r="N27" s="1148"/>
      <c r="O27" s="332" t="s">
        <v>346</v>
      </c>
      <c r="P27" s="1164" t="s">
        <v>419</v>
      </c>
      <c r="Q27" s="1165"/>
      <c r="R27" s="1165"/>
      <c r="S27" s="1165"/>
      <c r="T27" s="336" t="s">
        <v>346</v>
      </c>
      <c r="U27" s="1164" t="s">
        <v>422</v>
      </c>
      <c r="V27" s="1165"/>
      <c r="W27" s="1165"/>
      <c r="X27" s="1172"/>
      <c r="Z27" s="712" t="b">
        <v>0</v>
      </c>
      <c r="AA27" s="713" t="b">
        <v>0</v>
      </c>
    </row>
    <row r="28" spans="1:51" ht="30" customHeight="1">
      <c r="B28" s="946"/>
      <c r="C28" s="1188"/>
      <c r="D28" s="1189"/>
      <c r="E28" s="1189"/>
      <c r="F28" s="1189"/>
      <c r="G28" s="1189"/>
      <c r="H28" s="1189"/>
      <c r="I28" s="1189"/>
      <c r="J28" s="1189"/>
      <c r="K28" s="1189"/>
      <c r="L28" s="1189"/>
      <c r="M28" s="1189"/>
      <c r="N28" s="1190"/>
      <c r="O28" s="333" t="s">
        <v>346</v>
      </c>
      <c r="P28" s="1166" t="s">
        <v>420</v>
      </c>
      <c r="Q28" s="1167"/>
      <c r="R28" s="1167"/>
      <c r="S28" s="1167"/>
      <c r="T28" s="1167"/>
      <c r="U28" s="1167"/>
      <c r="V28" s="1167"/>
      <c r="W28" s="1167"/>
      <c r="X28" s="1168"/>
      <c r="Z28" s="714" t="b">
        <v>0</v>
      </c>
      <c r="AA28" s="715"/>
    </row>
    <row r="29" spans="1:51" ht="30" customHeight="1">
      <c r="B29" s="946"/>
      <c r="C29" s="1191"/>
      <c r="D29" s="1192"/>
      <c r="E29" s="1192"/>
      <c r="F29" s="1192"/>
      <c r="G29" s="1192"/>
      <c r="H29" s="1192"/>
      <c r="I29" s="1192"/>
      <c r="J29" s="1192"/>
      <c r="K29" s="1192"/>
      <c r="L29" s="1192"/>
      <c r="M29" s="1192"/>
      <c r="N29" s="1192"/>
      <c r="O29" s="334" t="s">
        <v>346</v>
      </c>
      <c r="P29" s="1169" t="s">
        <v>421</v>
      </c>
      <c r="Q29" s="1170"/>
      <c r="R29" s="1170"/>
      <c r="S29" s="1170"/>
      <c r="T29" s="1170"/>
      <c r="U29" s="1170"/>
      <c r="V29" s="1170"/>
      <c r="W29" s="335"/>
      <c r="X29" s="321" t="s">
        <v>423</v>
      </c>
      <c r="Z29" s="716" t="b">
        <v>0</v>
      </c>
      <c r="AA29" s="717" t="b">
        <v>0</v>
      </c>
    </row>
    <row r="30" spans="1:51" ht="120" customHeight="1">
      <c r="B30" s="947"/>
      <c r="C30" s="1160" t="s">
        <v>118</v>
      </c>
      <c r="D30" s="1161"/>
      <c r="E30" s="1161"/>
      <c r="F30" s="1161"/>
      <c r="G30" s="1161"/>
      <c r="H30" s="1161"/>
      <c r="I30" s="1161"/>
      <c r="J30" s="1161"/>
      <c r="K30" s="1161"/>
      <c r="L30" s="1161"/>
      <c r="M30" s="1161"/>
      <c r="N30" s="1162"/>
      <c r="O30" s="1142"/>
      <c r="P30" s="959"/>
      <c r="Q30" s="959"/>
      <c r="R30" s="959"/>
      <c r="S30" s="959"/>
      <c r="T30" s="959"/>
      <c r="U30" s="959"/>
      <c r="V30" s="959"/>
      <c r="W30" s="959"/>
      <c r="X30" s="960"/>
      <c r="Y30" s="322" t="str">
        <f>IFERROR(IF(LEN(O30)&gt;200,"※200字以上です。200字以内でご記入ください。",""),"")</f>
        <v/>
      </c>
      <c r="Z30" s="553" t="s">
        <v>343</v>
      </c>
      <c r="AA30" s="399">
        <f>LEN(O30)</f>
        <v>0</v>
      </c>
    </row>
    <row r="31" spans="1:51" ht="21.65" customHeight="1">
      <c r="A31" s="325"/>
      <c r="B31" s="329"/>
      <c r="C31" s="330"/>
      <c r="D31" s="330"/>
      <c r="E31" s="330"/>
      <c r="F31" s="330"/>
      <c r="G31" s="330"/>
      <c r="H31" s="330"/>
      <c r="I31" s="330"/>
      <c r="J31" s="330"/>
      <c r="K31" s="330"/>
      <c r="L31" s="330"/>
      <c r="M31" s="330"/>
      <c r="N31" s="330"/>
      <c r="O31" s="328"/>
      <c r="P31" s="328"/>
      <c r="Q31" s="328"/>
      <c r="R31" s="328"/>
      <c r="S31" s="328"/>
      <c r="T31" s="328"/>
      <c r="U31" s="328"/>
      <c r="V31" s="328"/>
      <c r="W31" s="328"/>
      <c r="X31" s="328"/>
      <c r="Y31" s="322"/>
    </row>
    <row r="32" spans="1:51" s="323" customFormat="1" ht="23.15" customHeight="1">
      <c r="A32" s="331"/>
      <c r="B32" s="477"/>
      <c r="C32" s="477"/>
      <c r="D32" s="477"/>
      <c r="E32" s="477"/>
      <c r="F32" s="477"/>
      <c r="G32" s="477"/>
      <c r="H32" s="477"/>
      <c r="I32" s="477"/>
      <c r="J32" s="477"/>
      <c r="K32" s="477"/>
      <c r="L32" s="477"/>
      <c r="M32" s="477"/>
      <c r="N32" s="477"/>
      <c r="O32" s="477"/>
      <c r="P32" s="477"/>
      <c r="Q32" s="477"/>
      <c r="R32" s="477"/>
      <c r="S32" s="477"/>
      <c r="T32" s="477"/>
      <c r="U32" s="477"/>
      <c r="V32" s="477"/>
      <c r="W32" s="477"/>
      <c r="X32" s="477"/>
      <c r="Y32" s="305"/>
      <c r="Z32" s="576"/>
      <c r="AA32" s="576"/>
      <c r="AB32" s="576"/>
      <c r="AC32" s="576"/>
      <c r="AD32" s="583"/>
      <c r="AE32" s="583"/>
      <c r="AF32" s="331"/>
      <c r="AG32" s="331"/>
      <c r="AH32" s="331"/>
      <c r="AI32" s="331"/>
      <c r="AJ32" s="331"/>
      <c r="AK32" s="331"/>
      <c r="AL32" s="331"/>
      <c r="AM32" s="331"/>
      <c r="AN32" s="331"/>
      <c r="AO32" s="331"/>
      <c r="AP32" s="331"/>
      <c r="AQ32" s="331"/>
      <c r="AR32" s="331"/>
      <c r="AS32" s="331"/>
      <c r="AT32" s="331"/>
      <c r="AU32" s="331"/>
      <c r="AV32" s="331"/>
      <c r="AW32" s="331"/>
      <c r="AX32" s="331"/>
      <c r="AY32" s="331"/>
    </row>
    <row r="33" spans="1:51" s="323" customFormat="1" ht="23.15" customHeight="1">
      <c r="A33" s="331"/>
      <c r="B33" s="477"/>
      <c r="C33" s="477"/>
      <c r="D33" s="477"/>
      <c r="E33" s="477"/>
      <c r="F33" s="477"/>
      <c r="G33" s="477"/>
      <c r="H33" s="477"/>
      <c r="I33" s="477"/>
      <c r="J33" s="477"/>
      <c r="K33" s="477"/>
      <c r="L33" s="477"/>
      <c r="M33" s="477"/>
      <c r="N33" s="477"/>
      <c r="O33" s="477"/>
      <c r="P33" s="477"/>
      <c r="Q33" s="477"/>
      <c r="R33" s="477"/>
      <c r="S33" s="477"/>
      <c r="T33" s="477"/>
      <c r="U33" s="477"/>
      <c r="V33" s="477"/>
      <c r="W33" s="477"/>
      <c r="X33" s="477"/>
      <c r="Y33" s="305"/>
      <c r="Z33" s="576"/>
      <c r="AA33" s="576"/>
      <c r="AB33" s="576"/>
      <c r="AC33" s="576"/>
      <c r="AD33" s="583"/>
      <c r="AE33" s="583"/>
      <c r="AF33" s="331"/>
      <c r="AG33" s="331"/>
      <c r="AH33" s="331"/>
      <c r="AI33" s="331"/>
      <c r="AJ33" s="331"/>
      <c r="AK33" s="331"/>
      <c r="AL33" s="331"/>
      <c r="AM33" s="331"/>
      <c r="AN33" s="331"/>
      <c r="AO33" s="331"/>
      <c r="AP33" s="331"/>
      <c r="AQ33" s="331"/>
      <c r="AR33" s="331"/>
      <c r="AS33" s="331"/>
      <c r="AT33" s="331"/>
      <c r="AU33" s="331"/>
      <c r="AV33" s="331"/>
      <c r="AW33" s="331"/>
      <c r="AX33" s="331"/>
      <c r="AY33" s="331"/>
    </row>
    <row r="34" spans="1:51" s="323" customFormat="1" ht="23.15" customHeight="1">
      <c r="A34" s="331"/>
      <c r="B34" s="477"/>
      <c r="C34" s="477"/>
      <c r="D34" s="477"/>
      <c r="E34" s="477"/>
      <c r="F34" s="477"/>
      <c r="G34" s="477"/>
      <c r="H34" s="477"/>
      <c r="I34" s="477"/>
      <c r="J34" s="477"/>
      <c r="K34" s="477"/>
      <c r="L34" s="477"/>
      <c r="M34" s="477"/>
      <c r="N34" s="477"/>
      <c r="O34" s="477"/>
      <c r="P34" s="477"/>
      <c r="Q34" s="477"/>
      <c r="R34" s="477"/>
      <c r="S34" s="477"/>
      <c r="T34" s="477"/>
      <c r="U34" s="477"/>
      <c r="V34" s="477"/>
      <c r="W34" s="477"/>
      <c r="X34" s="477"/>
      <c r="Y34" s="305"/>
      <c r="Z34" s="576"/>
      <c r="AA34" s="576"/>
      <c r="AB34" s="576"/>
      <c r="AC34" s="576"/>
      <c r="AD34" s="583"/>
      <c r="AE34" s="583"/>
      <c r="AF34" s="331"/>
      <c r="AG34" s="331"/>
      <c r="AH34" s="331"/>
      <c r="AI34" s="331"/>
      <c r="AJ34" s="331"/>
      <c r="AK34" s="331"/>
      <c r="AL34" s="331"/>
      <c r="AM34" s="331"/>
      <c r="AN34" s="331"/>
      <c r="AO34" s="331"/>
      <c r="AP34" s="331"/>
      <c r="AQ34" s="331"/>
      <c r="AR34" s="331"/>
      <c r="AS34" s="331"/>
      <c r="AT34" s="331"/>
      <c r="AU34" s="331"/>
      <c r="AV34" s="331"/>
      <c r="AW34" s="331"/>
      <c r="AX34" s="331"/>
      <c r="AY34" s="331"/>
    </row>
    <row r="35" spans="1:51" s="323" customFormat="1" ht="23.15" customHeight="1">
      <c r="A35" s="331"/>
      <c r="B35" s="477"/>
      <c r="C35" s="477"/>
      <c r="D35" s="477"/>
      <c r="E35" s="477"/>
      <c r="F35" s="477"/>
      <c r="G35" s="477"/>
      <c r="H35" s="477"/>
      <c r="I35" s="477"/>
      <c r="J35" s="477"/>
      <c r="K35" s="477"/>
      <c r="L35" s="477"/>
      <c r="M35" s="477"/>
      <c r="N35" s="477"/>
      <c r="O35" s="477"/>
      <c r="P35" s="477"/>
      <c r="Q35" s="477"/>
      <c r="R35" s="477"/>
      <c r="S35" s="477"/>
      <c r="T35" s="477"/>
      <c r="U35" s="477"/>
      <c r="V35" s="477"/>
      <c r="W35" s="477"/>
      <c r="X35" s="477"/>
      <c r="Y35" s="305"/>
      <c r="Z35" s="576"/>
      <c r="AA35" s="576"/>
      <c r="AB35" s="576"/>
      <c r="AC35" s="576"/>
      <c r="AD35" s="583"/>
      <c r="AE35" s="583"/>
      <c r="AF35" s="331"/>
      <c r="AG35" s="331"/>
      <c r="AH35" s="331"/>
      <c r="AI35" s="331"/>
      <c r="AJ35" s="331"/>
      <c r="AK35" s="331"/>
      <c r="AL35" s="331"/>
      <c r="AM35" s="331"/>
      <c r="AN35" s="331"/>
      <c r="AO35" s="331"/>
      <c r="AP35" s="331"/>
      <c r="AQ35" s="331"/>
      <c r="AR35" s="331"/>
      <c r="AS35" s="331"/>
      <c r="AT35" s="331"/>
      <c r="AU35" s="331"/>
      <c r="AV35" s="331"/>
      <c r="AW35" s="331"/>
      <c r="AX35" s="331"/>
      <c r="AY35" s="331"/>
    </row>
    <row r="36" spans="1:51" s="323" customFormat="1" ht="23.15" customHeight="1">
      <c r="A36" s="331"/>
      <c r="B36" s="477"/>
      <c r="C36" s="477"/>
      <c r="D36" s="477"/>
      <c r="E36" s="477"/>
      <c r="F36" s="477"/>
      <c r="G36" s="477"/>
      <c r="H36" s="477"/>
      <c r="I36" s="477"/>
      <c r="J36" s="477"/>
      <c r="K36" s="477"/>
      <c r="L36" s="477"/>
      <c r="M36" s="477"/>
      <c r="N36" s="477"/>
      <c r="O36" s="477"/>
      <c r="P36" s="477"/>
      <c r="Q36" s="477"/>
      <c r="R36" s="477"/>
      <c r="S36" s="477"/>
      <c r="T36" s="477"/>
      <c r="U36" s="477"/>
      <c r="V36" s="477"/>
      <c r="W36" s="477"/>
      <c r="X36" s="477"/>
      <c r="Y36" s="305"/>
      <c r="Z36" s="576"/>
      <c r="AA36" s="576"/>
      <c r="AB36" s="576"/>
      <c r="AC36" s="576"/>
      <c r="AD36" s="583"/>
      <c r="AE36" s="583"/>
      <c r="AF36" s="331"/>
      <c r="AG36" s="331"/>
      <c r="AH36" s="331"/>
      <c r="AI36" s="331"/>
      <c r="AJ36" s="331"/>
      <c r="AK36" s="331"/>
      <c r="AL36" s="331"/>
      <c r="AM36" s="331"/>
      <c r="AN36" s="331"/>
      <c r="AO36" s="331"/>
      <c r="AP36" s="331"/>
      <c r="AQ36" s="331"/>
      <c r="AR36" s="331"/>
      <c r="AS36" s="331"/>
      <c r="AT36" s="331"/>
      <c r="AU36" s="331"/>
      <c r="AV36" s="331"/>
      <c r="AW36" s="331"/>
      <c r="AX36" s="331"/>
      <c r="AY36" s="331"/>
    </row>
    <row r="37" spans="1:51" s="323" customFormat="1" ht="23.15" customHeight="1">
      <c r="A37" s="331"/>
      <c r="B37" s="477"/>
      <c r="C37" s="477"/>
      <c r="D37" s="477"/>
      <c r="E37" s="477"/>
      <c r="F37" s="477"/>
      <c r="G37" s="477"/>
      <c r="H37" s="477"/>
      <c r="I37" s="477"/>
      <c r="J37" s="477"/>
      <c r="K37" s="477"/>
      <c r="L37" s="477"/>
      <c r="M37" s="477"/>
      <c r="N37" s="477"/>
      <c r="O37" s="477"/>
      <c r="P37" s="477"/>
      <c r="Q37" s="477"/>
      <c r="R37" s="477"/>
      <c r="S37" s="477"/>
      <c r="T37" s="477"/>
      <c r="U37" s="477"/>
      <c r="V37" s="477"/>
      <c r="W37" s="477"/>
      <c r="X37" s="477"/>
      <c r="Y37" s="305"/>
      <c r="Z37" s="576"/>
      <c r="AA37" s="576"/>
      <c r="AB37" s="576"/>
      <c r="AC37" s="576"/>
      <c r="AD37" s="583"/>
      <c r="AE37" s="583"/>
      <c r="AF37" s="331"/>
      <c r="AG37" s="331"/>
      <c r="AH37" s="331"/>
      <c r="AI37" s="331"/>
      <c r="AJ37" s="331"/>
      <c r="AK37" s="331"/>
      <c r="AL37" s="331"/>
      <c r="AM37" s="331"/>
      <c r="AN37" s="331"/>
      <c r="AO37" s="331"/>
      <c r="AP37" s="331"/>
      <c r="AQ37" s="331"/>
      <c r="AR37" s="331"/>
      <c r="AS37" s="331"/>
      <c r="AT37" s="331"/>
      <c r="AU37" s="331"/>
      <c r="AV37" s="331"/>
      <c r="AW37" s="331"/>
      <c r="AX37" s="331"/>
      <c r="AY37" s="331"/>
    </row>
    <row r="38" spans="1:51" s="323" customFormat="1" ht="20.149999999999999" customHeight="1">
      <c r="A38" s="331"/>
      <c r="B38" s="477"/>
      <c r="C38" s="477"/>
      <c r="D38" s="477"/>
      <c r="E38" s="477"/>
      <c r="F38" s="477"/>
      <c r="G38" s="477"/>
      <c r="H38" s="477"/>
      <c r="I38" s="477"/>
      <c r="J38" s="477"/>
      <c r="K38" s="477"/>
      <c r="L38" s="477"/>
      <c r="M38" s="477"/>
      <c r="N38" s="477"/>
      <c r="O38" s="477"/>
      <c r="P38" s="477"/>
      <c r="Q38" s="477"/>
      <c r="R38" s="477"/>
      <c r="S38" s="477"/>
      <c r="T38" s="477"/>
      <c r="U38" s="477"/>
      <c r="V38" s="477"/>
      <c r="W38" s="477"/>
      <c r="X38" s="477"/>
      <c r="Y38" s="305"/>
      <c r="Z38" s="576"/>
      <c r="AA38" s="576"/>
      <c r="AB38" s="576"/>
      <c r="AC38" s="576"/>
      <c r="AD38" s="583"/>
      <c r="AE38" s="583"/>
      <c r="AF38" s="331"/>
      <c r="AG38" s="331"/>
      <c r="AH38" s="331"/>
      <c r="AI38" s="331"/>
      <c r="AJ38" s="331"/>
      <c r="AK38" s="331"/>
      <c r="AL38" s="331"/>
      <c r="AM38" s="331"/>
      <c r="AN38" s="331"/>
      <c r="AO38" s="331"/>
      <c r="AP38" s="331"/>
      <c r="AQ38" s="331"/>
      <c r="AR38" s="331"/>
      <c r="AS38" s="331"/>
      <c r="AT38" s="331"/>
      <c r="AU38" s="331"/>
      <c r="AV38" s="331"/>
      <c r="AW38" s="331"/>
      <c r="AX38" s="331"/>
      <c r="AY38" s="331"/>
    </row>
    <row r="39" spans="1:51" s="323" customFormat="1" ht="20.149999999999999" customHeight="1">
      <c r="B39" s="445"/>
      <c r="C39" s="445"/>
      <c r="D39" s="445"/>
      <c r="E39" s="445"/>
      <c r="F39" s="445"/>
      <c r="G39" s="445"/>
      <c r="H39" s="445"/>
      <c r="I39" s="445"/>
      <c r="J39" s="445"/>
      <c r="K39" s="445"/>
      <c r="L39" s="445"/>
      <c r="M39" s="445"/>
      <c r="N39" s="445"/>
      <c r="O39" s="445"/>
      <c r="P39" s="445"/>
      <c r="Q39" s="445"/>
      <c r="R39" s="445"/>
      <c r="S39" s="445"/>
      <c r="T39" s="445"/>
      <c r="U39" s="445"/>
      <c r="V39" s="445"/>
      <c r="W39" s="445"/>
      <c r="X39" s="445"/>
      <c r="Y39" s="305"/>
      <c r="Z39" s="576"/>
      <c r="AA39" s="576"/>
      <c r="AB39" s="576"/>
      <c r="AC39" s="576"/>
      <c r="AD39" s="583"/>
      <c r="AE39" s="583"/>
      <c r="AF39" s="331"/>
      <c r="AG39" s="331"/>
      <c r="AH39" s="331"/>
      <c r="AI39" s="331"/>
      <c r="AJ39" s="331"/>
      <c r="AK39" s="331"/>
      <c r="AL39" s="331"/>
      <c r="AM39" s="331"/>
      <c r="AN39" s="331"/>
      <c r="AO39" s="331"/>
      <c r="AP39" s="331"/>
      <c r="AQ39" s="331"/>
      <c r="AR39" s="331"/>
      <c r="AS39" s="331"/>
      <c r="AT39" s="331"/>
      <c r="AU39" s="331"/>
      <c r="AV39" s="331"/>
      <c r="AW39" s="331"/>
      <c r="AX39" s="331"/>
      <c r="AY39" s="331"/>
    </row>
    <row r="40" spans="1:51" s="323" customFormat="1" ht="15" customHeight="1">
      <c r="B40" s="445"/>
      <c r="C40" s="445"/>
      <c r="D40" s="445"/>
      <c r="E40" s="445"/>
      <c r="F40" s="445"/>
      <c r="G40" s="445"/>
      <c r="H40" s="445"/>
      <c r="I40" s="445"/>
      <c r="J40" s="445"/>
      <c r="K40" s="445"/>
      <c r="L40" s="445"/>
      <c r="M40" s="445"/>
      <c r="N40" s="445"/>
      <c r="O40" s="445"/>
      <c r="P40" s="445"/>
      <c r="Q40" s="445"/>
      <c r="R40" s="445"/>
      <c r="S40" s="445"/>
      <c r="T40" s="445"/>
      <c r="U40" s="445"/>
      <c r="V40" s="445"/>
      <c r="W40" s="445"/>
      <c r="X40" s="445"/>
      <c r="Y40" s="305"/>
      <c r="Z40" s="576"/>
      <c r="AA40" s="576"/>
      <c r="AB40" s="576"/>
      <c r="AC40" s="576"/>
      <c r="AD40" s="583"/>
      <c r="AE40" s="583"/>
      <c r="AF40" s="331"/>
      <c r="AG40" s="331"/>
      <c r="AH40" s="331"/>
      <c r="AI40" s="331"/>
      <c r="AJ40" s="331"/>
      <c r="AK40" s="331"/>
      <c r="AL40" s="331"/>
      <c r="AM40" s="331"/>
      <c r="AN40" s="331"/>
      <c r="AO40" s="331"/>
      <c r="AP40" s="331"/>
      <c r="AQ40" s="331"/>
      <c r="AR40" s="331"/>
      <c r="AS40" s="331"/>
      <c r="AT40" s="331"/>
      <c r="AU40" s="331"/>
      <c r="AV40" s="331"/>
      <c r="AW40" s="331"/>
      <c r="AX40" s="331"/>
      <c r="AY40" s="331"/>
    </row>
    <row r="41" spans="1:51" s="323" customFormat="1" ht="15" customHeight="1">
      <c r="B41" s="445"/>
      <c r="C41" s="445"/>
      <c r="D41" s="445"/>
      <c r="E41" s="445"/>
      <c r="F41" s="445"/>
      <c r="G41" s="445"/>
      <c r="H41" s="445"/>
      <c r="I41" s="445"/>
      <c r="J41" s="445"/>
      <c r="K41" s="445"/>
      <c r="L41" s="445"/>
      <c r="M41" s="445"/>
      <c r="N41" s="445"/>
      <c r="O41" s="445"/>
      <c r="P41" s="445"/>
      <c r="Q41" s="445"/>
      <c r="R41" s="445"/>
      <c r="S41" s="445"/>
      <c r="T41" s="445"/>
      <c r="U41" s="445"/>
      <c r="V41" s="445"/>
      <c r="W41" s="445"/>
      <c r="X41" s="445"/>
      <c r="Y41" s="305"/>
      <c r="Z41" s="576"/>
      <c r="AA41" s="576"/>
      <c r="AB41" s="576"/>
      <c r="AC41" s="576"/>
      <c r="AD41" s="583"/>
      <c r="AE41" s="583"/>
      <c r="AF41" s="331"/>
      <c r="AG41" s="331"/>
      <c r="AH41" s="331"/>
      <c r="AI41" s="331"/>
      <c r="AJ41" s="331"/>
      <c r="AK41" s="331"/>
      <c r="AL41" s="331"/>
      <c r="AM41" s="331"/>
      <c r="AN41" s="331"/>
      <c r="AO41" s="331"/>
      <c r="AP41" s="331"/>
      <c r="AQ41" s="331"/>
      <c r="AR41" s="331"/>
      <c r="AS41" s="331"/>
      <c r="AT41" s="331"/>
      <c r="AU41" s="331"/>
      <c r="AV41" s="331"/>
      <c r="AW41" s="331"/>
      <c r="AX41" s="331"/>
      <c r="AY41" s="331"/>
    </row>
    <row r="42" spans="1:51" s="323" customFormat="1" ht="15" customHeight="1">
      <c r="B42" s="445"/>
      <c r="C42" s="445"/>
      <c r="D42" s="445"/>
      <c r="E42" s="445"/>
      <c r="F42" s="445"/>
      <c r="G42" s="445"/>
      <c r="H42" s="445"/>
      <c r="I42" s="445"/>
      <c r="J42" s="445"/>
      <c r="K42" s="445"/>
      <c r="L42" s="445"/>
      <c r="M42" s="445"/>
      <c r="N42" s="445"/>
      <c r="O42" s="445"/>
      <c r="P42" s="445"/>
      <c r="Q42" s="445"/>
      <c r="R42" s="445"/>
      <c r="S42" s="445"/>
      <c r="T42" s="445"/>
      <c r="U42" s="445"/>
      <c r="V42" s="445"/>
      <c r="W42" s="445"/>
      <c r="X42" s="445"/>
      <c r="Y42" s="305"/>
      <c r="Z42" s="576"/>
      <c r="AA42" s="576"/>
      <c r="AB42" s="576"/>
      <c r="AC42" s="576"/>
      <c r="AD42" s="583"/>
      <c r="AE42" s="583"/>
      <c r="AF42" s="331"/>
      <c r="AG42" s="331"/>
      <c r="AH42" s="331"/>
      <c r="AI42" s="331"/>
      <c r="AJ42" s="331"/>
      <c r="AK42" s="331"/>
      <c r="AL42" s="331"/>
      <c r="AM42" s="331"/>
      <c r="AN42" s="331"/>
      <c r="AO42" s="331"/>
      <c r="AP42" s="331"/>
      <c r="AQ42" s="331"/>
      <c r="AR42" s="331"/>
      <c r="AS42" s="331"/>
      <c r="AT42" s="331"/>
      <c r="AU42" s="331"/>
      <c r="AV42" s="331"/>
      <c r="AW42" s="331"/>
      <c r="AX42" s="331"/>
      <c r="AY42" s="331"/>
    </row>
    <row r="43" spans="1:51" s="323" customFormat="1" ht="15" customHeight="1">
      <c r="B43" s="793"/>
      <c r="C43" s="793"/>
      <c r="D43" s="793"/>
      <c r="E43" s="793"/>
      <c r="F43" s="793"/>
      <c r="G43" s="793"/>
      <c r="H43" s="793"/>
      <c r="I43" s="793"/>
      <c r="J43" s="793"/>
      <c r="K43" s="793"/>
      <c r="L43" s="793"/>
      <c r="M43" s="793"/>
      <c r="N43" s="793"/>
      <c r="O43" s="793"/>
      <c r="P43" s="793"/>
      <c r="Q43" s="441"/>
      <c r="R43" s="445"/>
      <c r="S43" s="445"/>
      <c r="T43" s="445"/>
      <c r="U43" s="445"/>
      <c r="V43" s="445"/>
      <c r="W43" s="445"/>
      <c r="X43" s="445"/>
      <c r="Y43" s="305"/>
      <c r="Z43" s="576"/>
      <c r="AA43" s="576"/>
      <c r="AB43" s="576"/>
      <c r="AC43" s="576"/>
      <c r="AD43" s="583"/>
      <c r="AE43" s="583"/>
      <c r="AF43" s="331"/>
      <c r="AG43" s="331"/>
      <c r="AH43" s="331"/>
      <c r="AI43" s="331"/>
      <c r="AJ43" s="331"/>
      <c r="AK43" s="331"/>
      <c r="AL43" s="331"/>
      <c r="AM43" s="331"/>
      <c r="AN43" s="331"/>
      <c r="AO43" s="331"/>
      <c r="AP43" s="331"/>
      <c r="AQ43" s="331"/>
      <c r="AR43" s="331"/>
      <c r="AS43" s="331"/>
      <c r="AT43" s="331"/>
      <c r="AU43" s="331"/>
      <c r="AV43" s="331"/>
      <c r="AW43" s="331"/>
      <c r="AX43" s="331"/>
      <c r="AY43" s="331"/>
    </row>
    <row r="44" spans="1:51" s="323" customFormat="1" ht="15" customHeight="1">
      <c r="B44" s="793"/>
      <c r="C44" s="793"/>
      <c r="D44" s="793"/>
      <c r="E44" s="793"/>
      <c r="F44" s="793"/>
      <c r="G44" s="793"/>
      <c r="H44" s="793"/>
      <c r="I44" s="793"/>
      <c r="J44" s="793"/>
      <c r="K44" s="793"/>
      <c r="L44" s="793"/>
      <c r="M44" s="793"/>
      <c r="N44" s="793"/>
      <c r="O44" s="793"/>
      <c r="P44" s="793"/>
      <c r="Q44" s="445"/>
      <c r="R44" s="445"/>
      <c r="S44" s="445"/>
      <c r="T44" s="445"/>
      <c r="U44" s="445"/>
      <c r="V44" s="445"/>
      <c r="W44" s="445"/>
      <c r="X44" s="445"/>
      <c r="Y44" s="305"/>
      <c r="Z44" s="576"/>
      <c r="AA44" s="576"/>
      <c r="AB44" s="576"/>
      <c r="AC44" s="576"/>
      <c r="AD44" s="583"/>
      <c r="AE44" s="583"/>
      <c r="AF44" s="331"/>
      <c r="AG44" s="331"/>
      <c r="AH44" s="331"/>
      <c r="AI44" s="331"/>
      <c r="AJ44" s="331"/>
      <c r="AK44" s="331"/>
      <c r="AL44" s="331"/>
      <c r="AM44" s="331"/>
      <c r="AN44" s="331"/>
      <c r="AO44" s="331"/>
      <c r="AP44" s="331"/>
      <c r="AQ44" s="331"/>
      <c r="AR44" s="331"/>
      <c r="AS44" s="331"/>
      <c r="AT44" s="331"/>
      <c r="AU44" s="331"/>
      <c r="AV44" s="331"/>
      <c r="AW44" s="331"/>
      <c r="AX44" s="331"/>
      <c r="AY44" s="331"/>
    </row>
    <row r="45" spans="1:51" s="323" customFormat="1" ht="15" customHeight="1">
      <c r="B45" s="793"/>
      <c r="C45" s="793"/>
      <c r="D45" s="793"/>
      <c r="E45" s="793"/>
      <c r="F45" s="793"/>
      <c r="G45" s="793"/>
      <c r="H45" s="793"/>
      <c r="I45" s="793"/>
      <c r="J45" s="793"/>
      <c r="K45" s="793"/>
      <c r="L45" s="793"/>
      <c r="M45" s="793"/>
      <c r="N45" s="793"/>
      <c r="O45" s="793"/>
      <c r="P45" s="793"/>
      <c r="Q45" s="445"/>
      <c r="R45" s="445"/>
      <c r="S45" s="445"/>
      <c r="T45" s="445"/>
      <c r="U45" s="445"/>
      <c r="V45" s="445"/>
      <c r="W45" s="445"/>
      <c r="X45" s="445"/>
      <c r="Y45" s="305"/>
      <c r="Z45" s="576"/>
      <c r="AA45" s="576"/>
      <c r="AB45" s="576"/>
      <c r="AC45" s="576"/>
      <c r="AD45" s="583"/>
      <c r="AE45" s="583"/>
      <c r="AF45" s="331"/>
      <c r="AG45" s="331"/>
      <c r="AH45" s="331"/>
      <c r="AI45" s="331"/>
      <c r="AJ45" s="331"/>
      <c r="AK45" s="331"/>
      <c r="AL45" s="331"/>
      <c r="AM45" s="331"/>
      <c r="AN45" s="331"/>
      <c r="AO45" s="331"/>
      <c r="AP45" s="331"/>
      <c r="AQ45" s="331"/>
      <c r="AR45" s="331"/>
      <c r="AS45" s="331"/>
      <c r="AT45" s="331"/>
      <c r="AU45" s="331"/>
      <c r="AV45" s="331"/>
      <c r="AW45" s="331"/>
      <c r="AX45" s="331"/>
      <c r="AY45" s="331"/>
    </row>
    <row r="46" spans="1:51" s="323" customFormat="1" ht="15" customHeight="1">
      <c r="B46" s="793"/>
      <c r="C46" s="793"/>
      <c r="D46" s="793"/>
      <c r="E46" s="793"/>
      <c r="F46" s="793"/>
      <c r="G46" s="793"/>
      <c r="H46" s="793"/>
      <c r="I46" s="793"/>
      <c r="J46" s="793"/>
      <c r="K46" s="793"/>
      <c r="L46" s="793"/>
      <c r="M46" s="793"/>
      <c r="N46" s="793"/>
      <c r="O46" s="793"/>
      <c r="P46" s="793"/>
      <c r="Q46" s="445"/>
      <c r="R46" s="445"/>
      <c r="S46" s="445"/>
      <c r="T46" s="445"/>
      <c r="U46" s="445"/>
      <c r="V46" s="445"/>
      <c r="W46" s="445"/>
      <c r="X46" s="445"/>
      <c r="Y46" s="305"/>
      <c r="Z46" s="576"/>
      <c r="AA46" s="576"/>
      <c r="AB46" s="576"/>
      <c r="AC46" s="576"/>
      <c r="AD46" s="583"/>
      <c r="AE46" s="583"/>
      <c r="AF46" s="331"/>
      <c r="AG46" s="331"/>
      <c r="AH46" s="331"/>
      <c r="AI46" s="331"/>
      <c r="AJ46" s="331"/>
      <c r="AK46" s="331"/>
      <c r="AL46" s="331"/>
      <c r="AM46" s="331"/>
      <c r="AN46" s="331"/>
      <c r="AO46" s="331"/>
      <c r="AP46" s="331"/>
      <c r="AQ46" s="331"/>
      <c r="AR46" s="331"/>
      <c r="AS46" s="331"/>
      <c r="AT46" s="331"/>
      <c r="AU46" s="331"/>
      <c r="AV46" s="331"/>
      <c r="AW46" s="331"/>
      <c r="AX46" s="331"/>
      <c r="AY46" s="331"/>
    </row>
    <row r="47" spans="1:51" s="323" customFormat="1" ht="15" customHeight="1">
      <c r="B47" s="793"/>
      <c r="C47" s="793"/>
      <c r="D47" s="793"/>
      <c r="E47" s="793"/>
      <c r="F47" s="793"/>
      <c r="G47" s="793"/>
      <c r="H47" s="793"/>
      <c r="I47" s="793"/>
      <c r="J47" s="793"/>
      <c r="K47" s="793"/>
      <c r="L47" s="793"/>
      <c r="M47" s="793"/>
      <c r="N47" s="793"/>
      <c r="O47" s="793"/>
      <c r="P47" s="793"/>
      <c r="Q47" s="445"/>
      <c r="R47" s="445"/>
      <c r="S47" s="445"/>
      <c r="T47" s="445"/>
      <c r="U47" s="445"/>
      <c r="V47" s="445"/>
      <c r="W47" s="445"/>
      <c r="X47" s="445"/>
      <c r="Y47" s="305"/>
      <c r="Z47" s="576"/>
      <c r="AA47" s="576"/>
      <c r="AB47" s="576"/>
      <c r="AC47" s="576"/>
      <c r="AD47" s="583"/>
      <c r="AE47" s="583"/>
      <c r="AF47" s="331"/>
      <c r="AG47" s="331"/>
      <c r="AH47" s="331"/>
      <c r="AI47" s="331"/>
      <c r="AJ47" s="331"/>
      <c r="AK47" s="331"/>
      <c r="AL47" s="331"/>
      <c r="AM47" s="331"/>
      <c r="AN47" s="331"/>
      <c r="AO47" s="331"/>
      <c r="AP47" s="331"/>
      <c r="AQ47" s="331"/>
      <c r="AR47" s="331"/>
      <c r="AS47" s="331"/>
      <c r="AT47" s="331"/>
      <c r="AU47" s="331"/>
      <c r="AV47" s="331"/>
      <c r="AW47" s="331"/>
      <c r="AX47" s="331"/>
      <c r="AY47" s="331"/>
    </row>
    <row r="48" spans="1:51" s="323" customFormat="1" ht="15" customHeight="1">
      <c r="B48" s="793"/>
      <c r="C48" s="793"/>
      <c r="D48" s="793"/>
      <c r="E48" s="793"/>
      <c r="F48" s="793"/>
      <c r="G48" s="793"/>
      <c r="H48" s="793"/>
      <c r="I48" s="793"/>
      <c r="J48" s="793"/>
      <c r="K48" s="793"/>
      <c r="L48" s="793"/>
      <c r="M48" s="793"/>
      <c r="N48" s="793"/>
      <c r="O48" s="793"/>
      <c r="P48" s="793"/>
      <c r="Q48" s="445"/>
      <c r="R48" s="445"/>
      <c r="S48" s="445"/>
      <c r="T48" s="445"/>
      <c r="U48" s="445"/>
      <c r="V48" s="445"/>
      <c r="W48" s="445"/>
      <c r="X48" s="445"/>
      <c r="Y48" s="305"/>
      <c r="Z48" s="576"/>
      <c r="AA48" s="576"/>
      <c r="AB48" s="576"/>
      <c r="AC48" s="576"/>
      <c r="AD48" s="583"/>
      <c r="AE48" s="583"/>
      <c r="AF48" s="331"/>
      <c r="AG48" s="331"/>
      <c r="AH48" s="331"/>
      <c r="AI48" s="331"/>
      <c r="AJ48" s="331"/>
      <c r="AK48" s="331"/>
      <c r="AL48" s="331"/>
      <c r="AM48" s="331"/>
      <c r="AN48" s="331"/>
      <c r="AO48" s="331"/>
      <c r="AP48" s="331"/>
      <c r="AQ48" s="331"/>
      <c r="AR48" s="331"/>
      <c r="AS48" s="331"/>
      <c r="AT48" s="331"/>
      <c r="AU48" s="331"/>
      <c r="AV48" s="331"/>
      <c r="AW48" s="331"/>
      <c r="AX48" s="331"/>
      <c r="AY48" s="331"/>
    </row>
    <row r="49" spans="2:51" s="323" customFormat="1" ht="15" customHeight="1">
      <c r="B49" s="793"/>
      <c r="C49" s="793"/>
      <c r="D49" s="793"/>
      <c r="E49" s="793"/>
      <c r="F49" s="793"/>
      <c r="G49" s="793"/>
      <c r="H49" s="793"/>
      <c r="I49" s="793"/>
      <c r="J49" s="793"/>
      <c r="K49" s="793"/>
      <c r="L49" s="793"/>
      <c r="M49" s="793"/>
      <c r="N49" s="793"/>
      <c r="O49" s="793"/>
      <c r="P49" s="793"/>
      <c r="Q49" s="445"/>
      <c r="R49" s="445"/>
      <c r="S49" s="445"/>
      <c r="T49" s="445"/>
      <c r="U49" s="445"/>
      <c r="V49" s="445"/>
      <c r="W49" s="445"/>
      <c r="X49" s="445"/>
      <c r="Y49" s="305"/>
      <c r="Z49" s="576"/>
      <c r="AA49" s="576"/>
      <c r="AB49" s="576"/>
      <c r="AC49" s="576"/>
      <c r="AD49" s="583"/>
      <c r="AE49" s="583"/>
      <c r="AF49" s="331"/>
      <c r="AG49" s="331"/>
      <c r="AH49" s="331"/>
      <c r="AI49" s="331"/>
      <c r="AJ49" s="331"/>
      <c r="AK49" s="331"/>
      <c r="AL49" s="331"/>
      <c r="AM49" s="331"/>
      <c r="AN49" s="331"/>
      <c r="AO49" s="331"/>
      <c r="AP49" s="331"/>
      <c r="AQ49" s="331"/>
      <c r="AR49" s="331"/>
      <c r="AS49" s="331"/>
      <c r="AT49" s="331"/>
      <c r="AU49" s="331"/>
      <c r="AV49" s="331"/>
      <c r="AW49" s="331"/>
      <c r="AX49" s="331"/>
      <c r="AY49" s="331"/>
    </row>
    <row r="50" spans="2:51" s="323" customFormat="1" ht="15" customHeight="1">
      <c r="B50" s="445"/>
      <c r="C50" s="445"/>
      <c r="D50" s="445"/>
      <c r="E50" s="445"/>
      <c r="F50" s="445"/>
      <c r="G50" s="445"/>
      <c r="H50" s="445"/>
      <c r="I50" s="445"/>
      <c r="J50" s="445"/>
      <c r="K50" s="445"/>
      <c r="L50" s="445"/>
      <c r="M50" s="445"/>
      <c r="N50" s="445"/>
      <c r="O50" s="445"/>
      <c r="P50" s="445"/>
      <c r="Q50" s="445"/>
      <c r="R50" s="445"/>
      <c r="S50" s="445"/>
      <c r="T50" s="445"/>
      <c r="U50" s="445"/>
      <c r="V50" s="445"/>
      <c r="W50" s="445"/>
      <c r="X50" s="445"/>
      <c r="Y50" s="305"/>
      <c r="Z50" s="576"/>
      <c r="AA50" s="576"/>
      <c r="AB50" s="576"/>
      <c r="AC50" s="576"/>
      <c r="AD50" s="583"/>
      <c r="AE50" s="583"/>
      <c r="AF50" s="331"/>
      <c r="AG50" s="331"/>
      <c r="AH50" s="331"/>
      <c r="AI50" s="331"/>
      <c r="AJ50" s="331"/>
      <c r="AK50" s="331"/>
      <c r="AL50" s="331"/>
      <c r="AM50" s="331"/>
      <c r="AN50" s="331"/>
      <c r="AO50" s="331"/>
      <c r="AP50" s="331"/>
      <c r="AQ50" s="331"/>
      <c r="AR50" s="331"/>
      <c r="AS50" s="331"/>
      <c r="AT50" s="331"/>
      <c r="AU50" s="331"/>
      <c r="AV50" s="331"/>
      <c r="AW50" s="331"/>
      <c r="AX50" s="331"/>
      <c r="AY50" s="331"/>
    </row>
    <row r="51" spans="2:51" s="323" customFormat="1" ht="15" customHeight="1">
      <c r="B51" s="445"/>
      <c r="C51" s="445"/>
      <c r="D51" s="445"/>
      <c r="E51" s="445"/>
      <c r="F51" s="445"/>
      <c r="G51" s="445"/>
      <c r="H51" s="445"/>
      <c r="I51" s="445"/>
      <c r="J51" s="445"/>
      <c r="K51" s="445"/>
      <c r="L51" s="445"/>
      <c r="M51" s="445"/>
      <c r="N51" s="445"/>
      <c r="O51" s="445"/>
      <c r="P51" s="445"/>
      <c r="Q51" s="445"/>
      <c r="R51" s="445"/>
      <c r="S51" s="445"/>
      <c r="T51" s="445"/>
      <c r="U51" s="445"/>
      <c r="V51" s="445"/>
      <c r="W51" s="445"/>
      <c r="X51" s="445"/>
      <c r="Y51" s="305"/>
      <c r="Z51" s="576"/>
      <c r="AA51" s="576"/>
      <c r="AB51" s="576"/>
      <c r="AC51" s="576"/>
      <c r="AD51" s="583"/>
      <c r="AE51" s="583"/>
      <c r="AF51" s="331"/>
      <c r="AG51" s="331"/>
      <c r="AH51" s="331"/>
      <c r="AI51" s="331"/>
      <c r="AJ51" s="331"/>
      <c r="AK51" s="331"/>
      <c r="AL51" s="331"/>
      <c r="AM51" s="331"/>
      <c r="AN51" s="331"/>
      <c r="AO51" s="331"/>
      <c r="AP51" s="331"/>
      <c r="AQ51" s="331"/>
      <c r="AR51" s="331"/>
      <c r="AS51" s="331"/>
      <c r="AT51" s="331"/>
      <c r="AU51" s="331"/>
      <c r="AV51" s="331"/>
      <c r="AW51" s="331"/>
      <c r="AX51" s="331"/>
      <c r="AY51" s="331"/>
    </row>
    <row r="52" spans="2:51" s="323" customFormat="1" ht="15" customHeight="1">
      <c r="B52" s="445"/>
      <c r="C52" s="445"/>
      <c r="D52" s="445"/>
      <c r="E52" s="445"/>
      <c r="F52" s="445"/>
      <c r="G52" s="445"/>
      <c r="H52" s="445"/>
      <c r="I52" s="445"/>
      <c r="J52" s="445"/>
      <c r="K52" s="445"/>
      <c r="L52" s="445"/>
      <c r="M52" s="445"/>
      <c r="N52" s="445"/>
      <c r="O52" s="445"/>
      <c r="P52" s="445"/>
      <c r="Q52" s="445"/>
      <c r="R52" s="445"/>
      <c r="S52" s="445"/>
      <c r="T52" s="445"/>
      <c r="U52" s="445"/>
      <c r="V52" s="445"/>
      <c r="W52" s="445"/>
      <c r="X52" s="445"/>
      <c r="Y52" s="305"/>
      <c r="Z52" s="576"/>
      <c r="AA52" s="576"/>
      <c r="AB52" s="576"/>
      <c r="AC52" s="576"/>
      <c r="AD52" s="583"/>
      <c r="AE52" s="583"/>
      <c r="AF52" s="331"/>
      <c r="AG52" s="331"/>
      <c r="AH52" s="331"/>
      <c r="AI52" s="331"/>
      <c r="AJ52" s="331"/>
      <c r="AK52" s="331"/>
      <c r="AL52" s="331"/>
      <c r="AM52" s="331"/>
      <c r="AN52" s="331"/>
      <c r="AO52" s="331"/>
      <c r="AP52" s="331"/>
      <c r="AQ52" s="331"/>
      <c r="AR52" s="331"/>
      <c r="AS52" s="331"/>
      <c r="AT52" s="331"/>
      <c r="AU52" s="331"/>
      <c r="AV52" s="331"/>
      <c r="AW52" s="331"/>
      <c r="AX52" s="331"/>
      <c r="AY52" s="331"/>
    </row>
    <row r="53" spans="2:51" s="323" customFormat="1">
      <c r="B53" s="445"/>
      <c r="C53" s="445"/>
      <c r="D53" s="445"/>
      <c r="E53" s="445"/>
      <c r="F53" s="445"/>
      <c r="G53" s="445"/>
      <c r="H53" s="445"/>
      <c r="I53" s="445"/>
      <c r="J53" s="445"/>
      <c r="K53" s="445"/>
      <c r="L53" s="445"/>
      <c r="M53" s="445"/>
      <c r="N53" s="445"/>
      <c r="O53" s="445"/>
      <c r="P53" s="445"/>
      <c r="Q53" s="445"/>
      <c r="R53" s="445"/>
      <c r="S53" s="445"/>
      <c r="T53" s="445"/>
      <c r="U53" s="445"/>
      <c r="V53" s="445"/>
      <c r="W53" s="445"/>
      <c r="X53" s="445"/>
      <c r="Y53" s="305"/>
      <c r="Z53" s="576"/>
      <c r="AA53" s="576"/>
      <c r="AB53" s="576"/>
      <c r="AC53" s="576"/>
      <c r="AD53" s="583"/>
      <c r="AE53" s="583"/>
      <c r="AF53" s="331"/>
      <c r="AG53" s="331"/>
      <c r="AH53" s="331"/>
      <c r="AI53" s="331"/>
      <c r="AJ53" s="331"/>
      <c r="AK53" s="331"/>
      <c r="AL53" s="331"/>
      <c r="AM53" s="331"/>
      <c r="AN53" s="331"/>
      <c r="AO53" s="331"/>
      <c r="AP53" s="331"/>
      <c r="AQ53" s="331"/>
      <c r="AR53" s="331"/>
      <c r="AS53" s="331"/>
      <c r="AT53" s="331"/>
      <c r="AU53" s="331"/>
      <c r="AV53" s="331"/>
      <c r="AW53" s="331"/>
      <c r="AX53" s="331"/>
      <c r="AY53" s="331"/>
    </row>
    <row r="54" spans="2:51" s="323" customFormat="1">
      <c r="B54" s="445"/>
      <c r="C54" s="445"/>
      <c r="D54" s="445"/>
      <c r="E54" s="445"/>
      <c r="F54" s="445"/>
      <c r="G54" s="445"/>
      <c r="H54" s="445"/>
      <c r="I54" s="445"/>
      <c r="J54" s="445"/>
      <c r="K54" s="445"/>
      <c r="L54" s="445"/>
      <c r="M54" s="445"/>
      <c r="N54" s="445"/>
      <c r="O54" s="445"/>
      <c r="P54" s="445"/>
      <c r="Q54" s="445"/>
      <c r="R54" s="445"/>
      <c r="S54" s="445"/>
      <c r="T54" s="445"/>
      <c r="U54" s="445"/>
      <c r="V54" s="445"/>
      <c r="W54" s="445"/>
      <c r="X54" s="445"/>
      <c r="Y54" s="305"/>
      <c r="Z54" s="576"/>
      <c r="AA54" s="576"/>
      <c r="AB54" s="576"/>
      <c r="AC54" s="576"/>
      <c r="AD54" s="583"/>
      <c r="AE54" s="583"/>
      <c r="AF54" s="331"/>
      <c r="AG54" s="331"/>
      <c r="AH54" s="331"/>
      <c r="AI54" s="331"/>
      <c r="AJ54" s="331"/>
      <c r="AK54" s="331"/>
      <c r="AL54" s="331"/>
      <c r="AM54" s="331"/>
      <c r="AN54" s="331"/>
      <c r="AO54" s="331"/>
      <c r="AP54" s="331"/>
      <c r="AQ54" s="331"/>
      <c r="AR54" s="331"/>
      <c r="AS54" s="331"/>
      <c r="AT54" s="331"/>
      <c r="AU54" s="331"/>
      <c r="AV54" s="331"/>
      <c r="AW54" s="331"/>
      <c r="AX54" s="331"/>
      <c r="AY54" s="331"/>
    </row>
    <row r="55" spans="2:51" s="323" customFormat="1">
      <c r="B55" s="445"/>
      <c r="C55" s="445"/>
      <c r="D55" s="445"/>
      <c r="E55" s="445"/>
      <c r="F55" s="445"/>
      <c r="G55" s="445"/>
      <c r="H55" s="445"/>
      <c r="I55" s="445"/>
      <c r="J55" s="445"/>
      <c r="K55" s="445"/>
      <c r="L55" s="445"/>
      <c r="M55" s="445"/>
      <c r="N55" s="445"/>
      <c r="O55" s="445"/>
      <c r="P55" s="445"/>
      <c r="Q55" s="445"/>
      <c r="R55" s="445"/>
      <c r="S55" s="445"/>
      <c r="T55" s="445"/>
      <c r="U55" s="445"/>
      <c r="V55" s="445"/>
      <c r="W55" s="445"/>
      <c r="X55" s="445"/>
      <c r="Y55" s="305"/>
      <c r="Z55" s="576"/>
      <c r="AA55" s="576"/>
      <c r="AB55" s="576"/>
      <c r="AC55" s="576"/>
      <c r="AD55" s="583"/>
      <c r="AE55" s="583"/>
      <c r="AF55" s="331"/>
      <c r="AG55" s="331"/>
      <c r="AH55" s="331"/>
      <c r="AI55" s="331"/>
      <c r="AJ55" s="331"/>
      <c r="AK55" s="331"/>
      <c r="AL55" s="331"/>
      <c r="AM55" s="331"/>
      <c r="AN55" s="331"/>
      <c r="AO55" s="331"/>
      <c r="AP55" s="331"/>
      <c r="AQ55" s="331"/>
      <c r="AR55" s="331"/>
      <c r="AS55" s="331"/>
      <c r="AT55" s="331"/>
      <c r="AU55" s="331"/>
      <c r="AV55" s="331"/>
      <c r="AW55" s="331"/>
      <c r="AX55" s="331"/>
      <c r="AY55" s="331"/>
    </row>
    <row r="56" spans="2:51" s="323" customFormat="1">
      <c r="B56" s="445"/>
      <c r="C56" s="445"/>
      <c r="D56" s="445"/>
      <c r="E56" s="445"/>
      <c r="F56" s="445"/>
      <c r="G56" s="445"/>
      <c r="H56" s="445"/>
      <c r="I56" s="445"/>
      <c r="J56" s="445"/>
      <c r="K56" s="445"/>
      <c r="L56" s="445"/>
      <c r="M56" s="445"/>
      <c r="N56" s="445"/>
      <c r="O56" s="445"/>
      <c r="P56" s="445"/>
      <c r="Q56" s="445"/>
      <c r="R56" s="445"/>
      <c r="S56" s="445"/>
      <c r="T56" s="445"/>
      <c r="U56" s="445"/>
      <c r="V56" s="445"/>
      <c r="W56" s="445"/>
      <c r="X56" s="445"/>
      <c r="Y56" s="305"/>
      <c r="Z56" s="576"/>
      <c r="AA56" s="576"/>
      <c r="AB56" s="576"/>
      <c r="AC56" s="576"/>
      <c r="AD56" s="583"/>
      <c r="AE56" s="583"/>
      <c r="AF56" s="331"/>
      <c r="AG56" s="331"/>
      <c r="AH56" s="331"/>
      <c r="AI56" s="331"/>
      <c r="AJ56" s="331"/>
      <c r="AK56" s="331"/>
      <c r="AL56" s="331"/>
      <c r="AM56" s="331"/>
      <c r="AN56" s="331"/>
      <c r="AO56" s="331"/>
      <c r="AP56" s="331"/>
      <c r="AQ56" s="331"/>
      <c r="AR56" s="331"/>
      <c r="AS56" s="331"/>
      <c r="AT56" s="331"/>
      <c r="AU56" s="331"/>
      <c r="AV56" s="331"/>
      <c r="AW56" s="331"/>
      <c r="AX56" s="331"/>
      <c r="AY56" s="331"/>
    </row>
  </sheetData>
  <sheetProtection algorithmName="SHA-512" hashValue="mC0CFNBUkrkaDaXhv2R25+YYXAAigiPM2rEeMQBpZG6HKq19PV+X8Tl17brR1iVUWFhxWGU+cTs8acsha7UJ+g==" saltValue="yU3oEuJRhyM6M5x/ZRcPLg==" spinCount="100000" sheet="1" formatCells="0" formatColumns="0" formatRows="0" selectLockedCells="1"/>
  <mergeCells count="42">
    <mergeCell ref="C30:N30"/>
    <mergeCell ref="V5:X5"/>
    <mergeCell ref="P27:S27"/>
    <mergeCell ref="P28:X28"/>
    <mergeCell ref="P29:V29"/>
    <mergeCell ref="V25:X25"/>
    <mergeCell ref="U27:X27"/>
    <mergeCell ref="R18:X22"/>
    <mergeCell ref="C19:Q22"/>
    <mergeCell ref="C25:N25"/>
    <mergeCell ref="C26:N26"/>
    <mergeCell ref="G13:H13"/>
    <mergeCell ref="C5:N5"/>
    <mergeCell ref="C6:N6"/>
    <mergeCell ref="C27:N29"/>
    <mergeCell ref="R16:X17"/>
    <mergeCell ref="C17:Q17"/>
    <mergeCell ref="R8:X9"/>
    <mergeCell ref="C10:Q10"/>
    <mergeCell ref="M13:O13"/>
    <mergeCell ref="P13:Q13"/>
    <mergeCell ref="R10:X15"/>
    <mergeCell ref="D11:Q11"/>
    <mergeCell ref="D12:Q12"/>
    <mergeCell ref="D14:Q14"/>
    <mergeCell ref="F15:P15"/>
    <mergeCell ref="W6:X6"/>
    <mergeCell ref="P6:U6"/>
    <mergeCell ref="P26:U26"/>
    <mergeCell ref="W26:X26"/>
    <mergeCell ref="B49:P49"/>
    <mergeCell ref="B43:P43"/>
    <mergeCell ref="B44:P44"/>
    <mergeCell ref="B45:P45"/>
    <mergeCell ref="B46:P46"/>
    <mergeCell ref="B47:P47"/>
    <mergeCell ref="B48:P48"/>
    <mergeCell ref="C9:Q9"/>
    <mergeCell ref="R7:X7"/>
    <mergeCell ref="B25:B30"/>
    <mergeCell ref="B5:B22"/>
    <mergeCell ref="O30:X30"/>
  </mergeCells>
  <phoneticPr fontId="11"/>
  <conditionalFormatting sqref="C11:C12 C14:C15">
    <cfRule type="expression" dxfId="62" priority="4">
      <formula>$AA$10&lt;1</formula>
    </cfRule>
  </conditionalFormatting>
  <conditionalFormatting sqref="C9:M9 C17:M17 C19:M19">
    <cfRule type="containsBlanks" dxfId="61" priority="12">
      <formula>LEN(TRIM(C9))=0</formula>
    </cfRule>
  </conditionalFormatting>
  <conditionalFormatting sqref="D13 F13 I13 K13 M13">
    <cfRule type="notContainsBlanks" dxfId="60" priority="6">
      <formula>LEN(TRIM(D13))&gt;0</formula>
    </cfRule>
    <cfRule type="expression" dxfId="59" priority="9">
      <formula>$AA$12=TRUE</formula>
    </cfRule>
  </conditionalFormatting>
  <conditionalFormatting sqref="F15">
    <cfRule type="notContainsBlanks" dxfId="58" priority="10">
      <formula>LEN(TRIM(F15))&gt;0</formula>
    </cfRule>
    <cfRule type="expression" dxfId="57" priority="11">
      <formula>AA15=TRUE</formula>
    </cfRule>
  </conditionalFormatting>
  <conditionalFormatting sqref="O30">
    <cfRule type="containsBlanks" dxfId="56" priority="17">
      <formula>LEN(TRIM(O30))=0</formula>
    </cfRule>
  </conditionalFormatting>
  <conditionalFormatting sqref="R5 T5 P5:P6 W6">
    <cfRule type="containsBlanks" dxfId="55" priority="2">
      <formula>LEN(TRIM(P5))=0</formula>
    </cfRule>
  </conditionalFormatting>
  <conditionalFormatting sqref="R8 R10 R16 R18">
    <cfRule type="containsBlanks" dxfId="54" priority="13">
      <formula>LEN(TRIM(R8))=0</formula>
    </cfRule>
  </conditionalFormatting>
  <conditionalFormatting sqref="R25 T25 P25:P26 W26">
    <cfRule type="containsBlanks" dxfId="53" priority="14">
      <formula>LEN(TRIM(P25))=0</formula>
    </cfRule>
  </conditionalFormatting>
  <conditionalFormatting sqref="T27 O27:O29 W29">
    <cfRule type="expression" dxfId="52" priority="16">
      <formula>$Z$26=0</formula>
    </cfRule>
  </conditionalFormatting>
  <dataValidations count="3">
    <dataValidation type="textLength" operator="lessThanOrEqual" allowBlank="1" showInputMessage="1" showErrorMessage="1" errorTitle="文字数オーバー" error="200文字を超えています。" sqref="O31:X31" xr:uid="{0F8CA6FA-1564-403D-9A3C-7B1ECFBC930F}">
      <formula1>200</formula1>
    </dataValidation>
    <dataValidation imeMode="hiragana" allowBlank="1" showInputMessage="1" showErrorMessage="1" sqref="P6:U6 W6:X6 C9:Q9 C17:Q17 C19:Q22 R8:X22 F15:P15 P26:U26 W26:X26" xr:uid="{BD48D07A-C99C-425D-8335-A7E38D42A0AF}"/>
    <dataValidation type="textLength" imeMode="hiragana" operator="lessThanOrEqual" allowBlank="1" showInputMessage="1" showErrorMessage="1" errorTitle="文字数オーバー" error="200文字を超えています。" sqref="O30:X30" xr:uid="{D4AD1E35-AB3D-40C1-B0F9-E8E98CADA1F2}">
      <formula1>200</formula1>
    </dataValidation>
  </dataValidations>
  <printOptions horizontalCentered="1"/>
  <pageMargins left="0.70866141732283472" right="0.19685039370078741" top="0.31496062992125984" bottom="0.47244094488188981" header="0.11811023622047245" footer="0.19685039370078741"/>
  <pageSetup paperSize="9" scale="80" orientation="portrait" blackAndWhite="1" r:id="rId1"/>
  <headerFooter>
    <oddFooter>&amp;C&amp;"ＭＳ 明朝,標準"7</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56688" r:id="rId4" name="Check Box 16">
              <controlPr locked="0" defaultSize="0" autoFill="0" autoLine="0" autoPict="0">
                <anchor moveWithCells="1">
                  <from>
                    <xdr:col>14</xdr:col>
                    <xdr:colOff>88900</xdr:colOff>
                    <xdr:row>28</xdr:row>
                    <xdr:rowOff>57150</xdr:rowOff>
                  </from>
                  <to>
                    <xdr:col>14</xdr:col>
                    <xdr:colOff>355600</xdr:colOff>
                    <xdr:row>28</xdr:row>
                    <xdr:rowOff>317500</xdr:rowOff>
                  </to>
                </anchor>
              </controlPr>
            </control>
          </mc:Choice>
        </mc:AlternateContent>
        <mc:AlternateContent xmlns:mc="http://schemas.openxmlformats.org/markup-compatibility/2006">
          <mc:Choice Requires="x14">
            <control shapeId="156689" r:id="rId5" name="Check Box 17">
              <controlPr locked="0" defaultSize="0" autoFill="0" autoLine="0" autoPict="0">
                <anchor moveWithCells="1">
                  <from>
                    <xdr:col>22</xdr:col>
                    <xdr:colOff>88900</xdr:colOff>
                    <xdr:row>28</xdr:row>
                    <xdr:rowOff>19050</xdr:rowOff>
                  </from>
                  <to>
                    <xdr:col>23</xdr:col>
                    <xdr:colOff>19050</xdr:colOff>
                    <xdr:row>28</xdr:row>
                    <xdr:rowOff>317500</xdr:rowOff>
                  </to>
                </anchor>
              </controlPr>
            </control>
          </mc:Choice>
        </mc:AlternateContent>
        <mc:AlternateContent xmlns:mc="http://schemas.openxmlformats.org/markup-compatibility/2006">
          <mc:Choice Requires="x14">
            <control shapeId="156690" r:id="rId6" name="Check Box 18">
              <controlPr locked="0" defaultSize="0" autoFill="0" autoLine="0" autoPict="0">
                <anchor moveWithCells="1">
                  <from>
                    <xdr:col>19</xdr:col>
                    <xdr:colOff>76200</xdr:colOff>
                    <xdr:row>26</xdr:row>
                    <xdr:rowOff>12700</xdr:rowOff>
                  </from>
                  <to>
                    <xdr:col>20</xdr:col>
                    <xdr:colOff>12700</xdr:colOff>
                    <xdr:row>26</xdr:row>
                    <xdr:rowOff>304800</xdr:rowOff>
                  </to>
                </anchor>
              </controlPr>
            </control>
          </mc:Choice>
        </mc:AlternateContent>
        <mc:AlternateContent xmlns:mc="http://schemas.openxmlformats.org/markup-compatibility/2006">
          <mc:Choice Requires="x14">
            <control shapeId="156692" r:id="rId7" name="Check Box 20">
              <controlPr locked="0" defaultSize="0" autoFill="0" autoLine="0" autoPict="0">
                <anchor moveWithCells="1">
                  <from>
                    <xdr:col>14</xdr:col>
                    <xdr:colOff>88900</xdr:colOff>
                    <xdr:row>26</xdr:row>
                    <xdr:rowOff>57150</xdr:rowOff>
                  </from>
                  <to>
                    <xdr:col>14</xdr:col>
                    <xdr:colOff>336550</xdr:colOff>
                    <xdr:row>26</xdr:row>
                    <xdr:rowOff>304800</xdr:rowOff>
                  </to>
                </anchor>
              </controlPr>
            </control>
          </mc:Choice>
        </mc:AlternateContent>
        <mc:AlternateContent xmlns:mc="http://schemas.openxmlformats.org/markup-compatibility/2006">
          <mc:Choice Requires="x14">
            <control shapeId="156693" r:id="rId8" name="Check Box 21">
              <controlPr locked="0" defaultSize="0" autoFill="0" autoLine="0" autoPict="0">
                <anchor moveWithCells="1">
                  <from>
                    <xdr:col>14</xdr:col>
                    <xdr:colOff>88900</xdr:colOff>
                    <xdr:row>27</xdr:row>
                    <xdr:rowOff>50800</xdr:rowOff>
                  </from>
                  <to>
                    <xdr:col>15</xdr:col>
                    <xdr:colOff>19050</xdr:colOff>
                    <xdr:row>27</xdr:row>
                    <xdr:rowOff>342900</xdr:rowOff>
                  </to>
                </anchor>
              </controlPr>
            </control>
          </mc:Choice>
        </mc:AlternateContent>
        <mc:AlternateContent xmlns:mc="http://schemas.openxmlformats.org/markup-compatibility/2006">
          <mc:Choice Requires="x14">
            <control shapeId="156695" r:id="rId9" name="Check Box 23">
              <controlPr defaultSize="0" autoFill="0" autoLine="0" autoPict="0">
                <anchor moveWithCells="1">
                  <from>
                    <xdr:col>2</xdr:col>
                    <xdr:colOff>76200</xdr:colOff>
                    <xdr:row>10</xdr:row>
                    <xdr:rowOff>12700</xdr:rowOff>
                  </from>
                  <to>
                    <xdr:col>3</xdr:col>
                    <xdr:colOff>38100</xdr:colOff>
                    <xdr:row>10</xdr:row>
                    <xdr:rowOff>260350</xdr:rowOff>
                  </to>
                </anchor>
              </controlPr>
            </control>
          </mc:Choice>
        </mc:AlternateContent>
        <mc:AlternateContent xmlns:mc="http://schemas.openxmlformats.org/markup-compatibility/2006">
          <mc:Choice Requires="x14">
            <control shapeId="156696" r:id="rId10" name="Check Box 24">
              <controlPr defaultSize="0" autoFill="0" autoLine="0" autoPict="0">
                <anchor moveWithCells="1">
                  <from>
                    <xdr:col>2</xdr:col>
                    <xdr:colOff>76200</xdr:colOff>
                    <xdr:row>11</xdr:row>
                    <xdr:rowOff>12700</xdr:rowOff>
                  </from>
                  <to>
                    <xdr:col>3</xdr:col>
                    <xdr:colOff>38100</xdr:colOff>
                    <xdr:row>11</xdr:row>
                    <xdr:rowOff>260350</xdr:rowOff>
                  </to>
                </anchor>
              </controlPr>
            </control>
          </mc:Choice>
        </mc:AlternateContent>
        <mc:AlternateContent xmlns:mc="http://schemas.openxmlformats.org/markup-compatibility/2006">
          <mc:Choice Requires="x14">
            <control shapeId="156697" r:id="rId11" name="Check Box 25">
              <controlPr defaultSize="0" autoFill="0" autoLine="0" autoPict="0">
                <anchor moveWithCells="1">
                  <from>
                    <xdr:col>2</xdr:col>
                    <xdr:colOff>76200</xdr:colOff>
                    <xdr:row>13</xdr:row>
                    <xdr:rowOff>12700</xdr:rowOff>
                  </from>
                  <to>
                    <xdr:col>3</xdr:col>
                    <xdr:colOff>38100</xdr:colOff>
                    <xdr:row>13</xdr:row>
                    <xdr:rowOff>260350</xdr:rowOff>
                  </to>
                </anchor>
              </controlPr>
            </control>
          </mc:Choice>
        </mc:AlternateContent>
        <mc:AlternateContent xmlns:mc="http://schemas.openxmlformats.org/markup-compatibility/2006">
          <mc:Choice Requires="x14">
            <control shapeId="156698" r:id="rId12" name="Check Box 26">
              <controlPr defaultSize="0" autoFill="0" autoLine="0" autoPict="0">
                <anchor moveWithCells="1">
                  <from>
                    <xdr:col>2</xdr:col>
                    <xdr:colOff>76200</xdr:colOff>
                    <xdr:row>14</xdr:row>
                    <xdr:rowOff>12700</xdr:rowOff>
                  </from>
                  <to>
                    <xdr:col>3</xdr:col>
                    <xdr:colOff>38100</xdr:colOff>
                    <xdr:row>14</xdr:row>
                    <xdr:rowOff>260350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r:uid="{57E133B1-55C5-4E55-9355-A9C46861479B}">
          <x14:formula1>
            <xm:f>入力規則!$H$2:$H$32</xm:f>
          </x14:formula1>
          <xm:sqref>T25 T5</xm:sqref>
        </x14:dataValidation>
        <x14:dataValidation type="list" allowBlank="1" showInputMessage="1" showErrorMessage="1" xr:uid="{BB08DE3A-89EB-425C-8E6D-12E073294B03}">
          <x14:formula1>
            <xm:f>入力規則!$G$2:$G$13</xm:f>
          </x14:formula1>
          <xm:sqref>R5 R25</xm:sqref>
        </x14:dataValidation>
        <x14:dataValidation type="list" allowBlank="1" showInputMessage="1" showErrorMessage="1" xr:uid="{FE6DE6D9-CA6C-465A-8CAA-D8A6C9FC7889}">
          <x14:formula1>
            <xm:f>入力規則!$F$5:$F$8</xm:f>
          </x14:formula1>
          <xm:sqref>P5</xm:sqref>
        </x14:dataValidation>
        <x14:dataValidation type="list" allowBlank="1" showInputMessage="1" showErrorMessage="1" xr:uid="{2BC7991C-4160-4CD4-883B-11C32805A3BB}">
          <x14:formula1>
            <xm:f>入力規則!$F$4:$F$8</xm:f>
          </x14:formula1>
          <xm:sqref>P25</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D1C4E-228F-48D8-9609-1A77E4DDDD7A}">
  <sheetPr codeName="Sheet8">
    <tabColor theme="3" tint="0.79998168889431442"/>
    <pageSetUpPr fitToPage="1"/>
  </sheetPr>
  <dimension ref="B1:AE50"/>
  <sheetViews>
    <sheetView zoomScaleNormal="100" workbookViewId="0">
      <selection activeCell="E6" sqref="E6"/>
    </sheetView>
  </sheetViews>
  <sheetFormatPr defaultColWidth="9" defaultRowHeight="14"/>
  <cols>
    <col min="1" max="1" width="1.36328125" style="442" customWidth="1"/>
    <col min="2" max="4" width="5.453125" style="442" customWidth="1"/>
    <col min="5" max="5" width="4.453125" style="442" customWidth="1"/>
    <col min="6" max="6" width="6.90625" style="442" customWidth="1"/>
    <col min="7" max="13" width="5.36328125" style="442" customWidth="1"/>
    <col min="14" max="14" width="6.36328125" style="442" customWidth="1"/>
    <col min="15" max="20" width="5.36328125" style="442" customWidth="1"/>
    <col min="21" max="21" width="3.90625" style="442" customWidth="1"/>
    <col min="22" max="22" width="26.453125" style="337" customWidth="1"/>
    <col min="23" max="23" width="2.08984375" style="30" customWidth="1"/>
    <col min="24" max="28" width="9" style="567" hidden="1" customWidth="1"/>
    <col min="29" max="29" width="7.36328125" style="590" hidden="1" customWidth="1"/>
    <col min="30" max="30" width="9" style="283"/>
    <col min="31" max="31" width="9" style="30"/>
    <col min="32" max="16384" width="9" style="442"/>
  </cols>
  <sheetData>
    <row r="1" spans="2:31" ht="13.5" customHeight="1">
      <c r="U1" s="462" t="str">
        <f>申１!Y1</f>
        <v>令和８年度働く人</v>
      </c>
      <c r="X1" s="81" t="s">
        <v>339</v>
      </c>
      <c r="Y1" s="77"/>
      <c r="Z1" s="77"/>
      <c r="AA1" s="77"/>
      <c r="AB1" s="77"/>
      <c r="AC1" s="614"/>
    </row>
    <row r="2" spans="2:31" ht="13.5" customHeight="1">
      <c r="U2" s="462" t="str">
        <f>IF(申１!Q11="","",申１!Q11)</f>
        <v/>
      </c>
    </row>
    <row r="3" spans="2:31" s="233" customFormat="1" ht="23.5" customHeight="1">
      <c r="B3" s="1219" t="s">
        <v>440</v>
      </c>
      <c r="C3" s="1219"/>
      <c r="D3" s="1219"/>
      <c r="E3" s="1219"/>
      <c r="F3" s="1219"/>
      <c r="G3" s="1219"/>
      <c r="H3" s="1219"/>
      <c r="I3" s="1219"/>
      <c r="J3" s="1219"/>
      <c r="K3" s="1219"/>
      <c r="L3" s="1219"/>
      <c r="M3" s="1219"/>
      <c r="N3" s="1219"/>
      <c r="O3" s="1219"/>
      <c r="P3" s="1219"/>
      <c r="Q3" s="1219"/>
      <c r="R3" s="1219"/>
      <c r="S3" s="1219"/>
      <c r="T3" s="1219"/>
      <c r="U3" s="1219"/>
      <c r="V3" s="700"/>
      <c r="W3" s="701"/>
      <c r="X3" s="591"/>
      <c r="Y3" s="592"/>
      <c r="Z3" s="592"/>
      <c r="AA3" s="592"/>
      <c r="AB3" s="592"/>
      <c r="AC3" s="593"/>
      <c r="AD3" s="702"/>
      <c r="AE3" s="701"/>
    </row>
    <row r="4" spans="2:31" s="236" customFormat="1" ht="23.5" customHeight="1">
      <c r="B4" s="1242" t="s">
        <v>136</v>
      </c>
      <c r="C4" s="1242"/>
      <c r="D4" s="1242"/>
      <c r="E4" s="1242"/>
      <c r="F4" s="1242"/>
      <c r="G4" s="1242"/>
      <c r="H4" s="1242"/>
      <c r="I4" s="1242"/>
      <c r="J4" s="1242"/>
      <c r="K4" s="1242"/>
      <c r="L4" s="1242"/>
      <c r="M4" s="1242"/>
      <c r="N4" s="1242"/>
      <c r="O4" s="1242"/>
      <c r="P4" s="1242"/>
      <c r="Q4" s="1242"/>
      <c r="R4" s="1242"/>
      <c r="S4" s="1242"/>
      <c r="T4" s="1242"/>
      <c r="U4" s="1242"/>
      <c r="V4" s="338"/>
      <c r="W4" s="339"/>
      <c r="X4" s="594"/>
      <c r="Y4" s="595" t="s">
        <v>345</v>
      </c>
      <c r="Z4" s="592">
        <f>SUM(Z5:Z11)</f>
        <v>0</v>
      </c>
      <c r="AA4" s="592"/>
      <c r="AB4" s="592"/>
      <c r="AC4" s="593"/>
      <c r="AD4" s="589"/>
      <c r="AE4" s="339"/>
    </row>
    <row r="5" spans="2:31" s="441" customFormat="1" ht="20.25" customHeight="1">
      <c r="B5" s="1220" t="s">
        <v>125</v>
      </c>
      <c r="C5" s="1221"/>
      <c r="D5" s="1221"/>
      <c r="E5" s="340" t="s">
        <v>441</v>
      </c>
      <c r="F5" s="341"/>
      <c r="G5" s="341"/>
      <c r="H5" s="341"/>
      <c r="I5" s="341"/>
      <c r="J5" s="341"/>
      <c r="K5" s="341"/>
      <c r="L5" s="341"/>
      <c r="M5" s="341"/>
      <c r="N5" s="341"/>
      <c r="O5" s="341"/>
      <c r="P5" s="341"/>
      <c r="Q5" s="341"/>
      <c r="R5" s="341"/>
      <c r="S5" s="341"/>
      <c r="T5" s="341"/>
      <c r="U5" s="342"/>
      <c r="V5" s="343" t="str">
        <f>IF(COUNTIF(X5:X12,TRUE)&gt;=2,"※☑は１か所のみです。","")</f>
        <v/>
      </c>
      <c r="W5" s="36"/>
      <c r="X5" s="594"/>
      <c r="Y5" s="571" t="b">
        <v>0</v>
      </c>
      <c r="Z5" s="592">
        <f>IF(Y5=TRUE,1,0)</f>
        <v>0</v>
      </c>
      <c r="AA5" s="596" t="s">
        <v>356</v>
      </c>
      <c r="AB5" s="591"/>
      <c r="AC5" s="597"/>
      <c r="AD5" s="290"/>
      <c r="AE5" s="36"/>
    </row>
    <row r="6" spans="2:31" s="441" customFormat="1" ht="20.25" customHeight="1">
      <c r="B6" s="1222"/>
      <c r="C6" s="1223"/>
      <c r="D6" s="1223"/>
      <c r="E6" s="298" t="s">
        <v>346</v>
      </c>
      <c r="F6" s="1232" t="s">
        <v>462</v>
      </c>
      <c r="G6" s="1233"/>
      <c r="H6" s="1233"/>
      <c r="I6" s="1233"/>
      <c r="J6" s="1233"/>
      <c r="K6" s="1233"/>
      <c r="L6" s="1233"/>
      <c r="M6" s="1233"/>
      <c r="N6" s="1233"/>
      <c r="O6" s="1233"/>
      <c r="P6" s="1233"/>
      <c r="Q6" s="1233"/>
      <c r="R6" s="1233"/>
      <c r="S6" s="1233"/>
      <c r="T6" s="1233"/>
      <c r="U6" s="1234"/>
      <c r="V6" s="343"/>
      <c r="W6" s="36"/>
      <c r="X6" s="594"/>
      <c r="Y6" s="571" t="b">
        <v>0</v>
      </c>
      <c r="Z6" s="592">
        <f t="shared" ref="Z6:Z11" si="0">IF(Y6=TRUE,1,0)</f>
        <v>0</v>
      </c>
      <c r="AA6" s="596" t="s">
        <v>357</v>
      </c>
      <c r="AB6" s="591"/>
      <c r="AC6" s="597"/>
      <c r="AD6" s="290"/>
      <c r="AE6" s="36"/>
    </row>
    <row r="7" spans="2:31" s="441" customFormat="1" ht="20.25" customHeight="1">
      <c r="B7" s="1222"/>
      <c r="C7" s="1223"/>
      <c r="D7" s="1223"/>
      <c r="E7" s="298" t="s">
        <v>346</v>
      </c>
      <c r="F7" s="1232" t="s">
        <v>449</v>
      </c>
      <c r="G7" s="1233"/>
      <c r="H7" s="1233"/>
      <c r="I7" s="1233"/>
      <c r="J7" s="1233"/>
      <c r="K7" s="1233"/>
      <c r="L7" s="1233"/>
      <c r="M7" s="1233"/>
      <c r="N7" s="1233"/>
      <c r="O7" s="1233"/>
      <c r="P7" s="1233"/>
      <c r="Q7" s="1233"/>
      <c r="R7" s="1233"/>
      <c r="S7" s="1233"/>
      <c r="T7" s="1233"/>
      <c r="U7" s="1234"/>
      <c r="V7" s="343"/>
      <c r="W7" s="36"/>
      <c r="X7" s="594"/>
      <c r="Y7" s="571" t="b">
        <v>0</v>
      </c>
      <c r="Z7" s="592">
        <f t="shared" si="0"/>
        <v>0</v>
      </c>
      <c r="AA7" s="596" t="s">
        <v>358</v>
      </c>
      <c r="AB7" s="591"/>
      <c r="AC7" s="597"/>
      <c r="AD7" s="290"/>
      <c r="AE7" s="36"/>
    </row>
    <row r="8" spans="2:31" s="441" customFormat="1" ht="20.25" customHeight="1">
      <c r="B8" s="1222"/>
      <c r="C8" s="1223"/>
      <c r="D8" s="1223"/>
      <c r="E8" s="298" t="s">
        <v>346</v>
      </c>
      <c r="F8" s="1232" t="s">
        <v>452</v>
      </c>
      <c r="G8" s="1233"/>
      <c r="H8" s="1233"/>
      <c r="I8" s="1233"/>
      <c r="J8" s="1233"/>
      <c r="K8" s="1233"/>
      <c r="L8" s="1233"/>
      <c r="M8" s="1233"/>
      <c r="N8" s="1233"/>
      <c r="O8" s="1233"/>
      <c r="P8" s="1233"/>
      <c r="Q8" s="1233"/>
      <c r="R8" s="1233"/>
      <c r="S8" s="1233"/>
      <c r="T8" s="1233"/>
      <c r="U8" s="1234"/>
      <c r="V8" s="288"/>
      <c r="W8" s="36"/>
      <c r="X8" s="594"/>
      <c r="Y8" s="598" t="b">
        <v>0</v>
      </c>
      <c r="Z8" s="592">
        <f t="shared" si="0"/>
        <v>0</v>
      </c>
      <c r="AA8" s="599" t="s">
        <v>377</v>
      </c>
      <c r="AB8" s="592"/>
      <c r="AC8" s="600"/>
      <c r="AD8" s="290"/>
      <c r="AE8" s="36"/>
    </row>
    <row r="9" spans="2:31" s="441" customFormat="1" ht="20.25" customHeight="1">
      <c r="B9" s="1222"/>
      <c r="C9" s="1223"/>
      <c r="D9" s="1223"/>
      <c r="E9" s="298" t="s">
        <v>350</v>
      </c>
      <c r="F9" s="1232" t="s">
        <v>454</v>
      </c>
      <c r="G9" s="1233"/>
      <c r="H9" s="1233"/>
      <c r="I9" s="1233"/>
      <c r="J9" s="1233"/>
      <c r="K9" s="1233"/>
      <c r="L9" s="1233"/>
      <c r="M9" s="1233"/>
      <c r="N9" s="1233"/>
      <c r="O9" s="1233"/>
      <c r="P9" s="1233"/>
      <c r="Q9" s="1233"/>
      <c r="R9" s="1233"/>
      <c r="S9" s="1233"/>
      <c r="T9" s="1233"/>
      <c r="U9" s="1234"/>
      <c r="V9" s="288"/>
      <c r="W9" s="36"/>
      <c r="X9" s="594"/>
      <c r="Y9" s="598" t="b">
        <v>0</v>
      </c>
      <c r="Z9" s="592">
        <f t="shared" si="0"/>
        <v>0</v>
      </c>
      <c r="AA9" s="599" t="s">
        <v>388</v>
      </c>
      <c r="AB9" s="592"/>
      <c r="AC9" s="600"/>
      <c r="AD9" s="290"/>
      <c r="AE9" s="36"/>
    </row>
    <row r="10" spans="2:31" s="441" customFormat="1" ht="20.25" customHeight="1">
      <c r="B10" s="1222"/>
      <c r="C10" s="1223"/>
      <c r="D10" s="1223"/>
      <c r="E10" s="298" t="s">
        <v>350</v>
      </c>
      <c r="F10" s="1232" t="s">
        <v>456</v>
      </c>
      <c r="G10" s="1233"/>
      <c r="H10" s="1233"/>
      <c r="I10" s="1233"/>
      <c r="J10" s="1233"/>
      <c r="K10" s="1233"/>
      <c r="L10" s="1233"/>
      <c r="M10" s="1233"/>
      <c r="N10" s="1233"/>
      <c r="O10" s="1233"/>
      <c r="P10" s="1233"/>
      <c r="Q10" s="1233"/>
      <c r="R10" s="1233"/>
      <c r="S10" s="1233"/>
      <c r="T10" s="1233"/>
      <c r="U10" s="1234"/>
      <c r="V10" s="288"/>
      <c r="W10" s="36"/>
      <c r="X10" s="594"/>
      <c r="Y10" s="598" t="b">
        <v>0</v>
      </c>
      <c r="Z10" s="592">
        <f t="shared" si="0"/>
        <v>0</v>
      </c>
      <c r="AA10" s="599" t="s">
        <v>359</v>
      </c>
      <c r="AB10" s="592"/>
      <c r="AC10" s="600"/>
      <c r="AD10" s="290"/>
      <c r="AE10" s="36"/>
    </row>
    <row r="11" spans="2:31" s="441" customFormat="1" ht="20.25" customHeight="1">
      <c r="B11" s="1222"/>
      <c r="C11" s="1223"/>
      <c r="D11" s="1223"/>
      <c r="E11" s="298" t="s">
        <v>350</v>
      </c>
      <c r="F11" s="1232" t="s">
        <v>447</v>
      </c>
      <c r="G11" s="1233"/>
      <c r="H11" s="1233"/>
      <c r="I11" s="1233"/>
      <c r="J11" s="1233"/>
      <c r="K11" s="1233"/>
      <c r="L11" s="1233"/>
      <c r="M11" s="1233"/>
      <c r="N11" s="1233"/>
      <c r="O11" s="1233"/>
      <c r="P11" s="1233"/>
      <c r="Q11" s="1233"/>
      <c r="R11" s="1233"/>
      <c r="S11" s="1233"/>
      <c r="T11" s="1233"/>
      <c r="U11" s="1234"/>
      <c r="V11" s="288"/>
      <c r="W11" s="36"/>
      <c r="X11" s="594"/>
      <c r="Y11" s="598" t="b">
        <v>0</v>
      </c>
      <c r="Z11" s="592">
        <f t="shared" si="0"/>
        <v>0</v>
      </c>
      <c r="AA11" s="599" t="s">
        <v>361</v>
      </c>
      <c r="AB11" s="592"/>
      <c r="AC11" s="600"/>
      <c r="AD11" s="290"/>
      <c r="AE11" s="36"/>
    </row>
    <row r="12" spans="2:31" s="441" customFormat="1" ht="21" customHeight="1">
      <c r="B12" s="1224"/>
      <c r="C12" s="826"/>
      <c r="D12" s="826"/>
      <c r="E12" s="299" t="s">
        <v>354</v>
      </c>
      <c r="F12" s="1235" t="s">
        <v>448</v>
      </c>
      <c r="G12" s="1236"/>
      <c r="H12" s="1236"/>
      <c r="I12" s="1236"/>
      <c r="J12" s="1236"/>
      <c r="K12" s="1236"/>
      <c r="L12" s="1236"/>
      <c r="M12" s="1236"/>
      <c r="N12" s="1236"/>
      <c r="O12" s="1236"/>
      <c r="P12" s="1236"/>
      <c r="Q12" s="1236"/>
      <c r="R12" s="1236"/>
      <c r="S12" s="1236"/>
      <c r="T12" s="1236"/>
      <c r="U12" s="1237"/>
      <c r="V12" s="288"/>
      <c r="W12" s="36"/>
      <c r="X12" s="594"/>
      <c r="Y12" s="592"/>
      <c r="Z12" s="592"/>
      <c r="AA12" s="592"/>
      <c r="AB12" s="592"/>
      <c r="AC12" s="600"/>
      <c r="AD12" s="290"/>
      <c r="AE12" s="36"/>
    </row>
    <row r="13" spans="2:31" s="441" customFormat="1" ht="12.65" customHeight="1">
      <c r="B13" s="471"/>
      <c r="C13" s="471"/>
      <c r="D13" s="471"/>
      <c r="E13" s="471"/>
      <c r="F13" s="434"/>
      <c r="G13" s="434"/>
      <c r="H13" s="434"/>
      <c r="I13" s="434"/>
      <c r="J13" s="434"/>
      <c r="K13" s="434"/>
      <c r="L13" s="434"/>
      <c r="M13" s="434"/>
      <c r="N13" s="434"/>
      <c r="O13" s="434"/>
      <c r="P13" s="434"/>
      <c r="Q13" s="434"/>
      <c r="R13" s="434"/>
      <c r="S13" s="434"/>
      <c r="T13" s="434"/>
      <c r="U13" s="434"/>
      <c r="V13" s="292"/>
      <c r="W13" s="36"/>
      <c r="X13" s="594"/>
      <c r="Y13" s="592"/>
      <c r="Z13" s="592"/>
      <c r="AA13" s="592"/>
      <c r="AB13" s="592"/>
      <c r="AC13" s="600"/>
      <c r="AD13" s="290"/>
      <c r="AE13" s="36"/>
    </row>
    <row r="14" spans="2:31" s="441" customFormat="1" ht="40" customHeight="1" thickBot="1">
      <c r="B14" s="1219" t="s">
        <v>461</v>
      </c>
      <c r="C14" s="1219"/>
      <c r="D14" s="1219"/>
      <c r="E14" s="1219"/>
      <c r="F14" s="1219"/>
      <c r="G14" s="1219"/>
      <c r="H14" s="1219"/>
      <c r="I14" s="1219"/>
      <c r="J14" s="1219"/>
      <c r="K14" s="1219"/>
      <c r="L14" s="1219"/>
      <c r="M14" s="1219"/>
      <c r="N14" s="1219"/>
      <c r="O14" s="1219"/>
      <c r="P14" s="1219"/>
      <c r="Q14" s="1219"/>
      <c r="R14" s="1219"/>
      <c r="S14" s="1219"/>
      <c r="T14" s="1219"/>
      <c r="U14" s="1219"/>
      <c r="V14" s="344" t="str">
        <f>IF((Y22+Y27+Y32&lt;3),"※検討した取組について　　３つ記入してください","")</f>
        <v>※検討した取組について　　３つ記入してください</v>
      </c>
      <c r="W14" s="36"/>
      <c r="X14" s="601" t="s">
        <v>343</v>
      </c>
      <c r="Y14" s="592"/>
      <c r="Z14" s="592"/>
      <c r="AA14" s="592"/>
      <c r="AB14" s="592"/>
      <c r="AC14" s="600"/>
      <c r="AD14" s="290"/>
      <c r="AE14" s="36"/>
    </row>
    <row r="15" spans="2:31" s="43" customFormat="1" ht="23.5" customHeight="1">
      <c r="B15" s="1225" t="s">
        <v>464</v>
      </c>
      <c r="C15" s="1226"/>
      <c r="D15" s="1226"/>
      <c r="E15" s="1226"/>
      <c r="F15" s="1197"/>
      <c r="G15" s="345"/>
      <c r="H15" s="346" t="s">
        <v>363</v>
      </c>
      <c r="I15" s="346"/>
      <c r="J15" s="346" t="s">
        <v>364</v>
      </c>
      <c r="K15" s="346"/>
      <c r="L15" s="346"/>
      <c r="M15" s="346" t="s">
        <v>365</v>
      </c>
      <c r="N15" s="346"/>
      <c r="O15" s="346"/>
      <c r="P15" s="346" t="s">
        <v>366</v>
      </c>
      <c r="Q15" s="346"/>
      <c r="R15" s="346"/>
      <c r="S15" s="346"/>
      <c r="T15" s="346"/>
      <c r="U15" s="347"/>
      <c r="V15" s="348"/>
      <c r="X15" s="602">
        <f>COUNTIF(Y15:AB16,TRUE)</f>
        <v>0</v>
      </c>
      <c r="Y15" s="603" t="b">
        <v>0</v>
      </c>
      <c r="Z15" s="604" t="b">
        <v>0</v>
      </c>
      <c r="AA15" s="604" t="b">
        <v>0</v>
      </c>
      <c r="AB15" s="605" t="b">
        <v>0</v>
      </c>
      <c r="AC15" s="606"/>
    </row>
    <row r="16" spans="2:31" s="43" customFormat="1" ht="23.5" customHeight="1">
      <c r="B16" s="1227"/>
      <c r="C16" s="826"/>
      <c r="D16" s="826"/>
      <c r="E16" s="826"/>
      <c r="F16" s="1228"/>
      <c r="G16" s="349"/>
      <c r="H16" s="1240" t="s">
        <v>369</v>
      </c>
      <c r="I16" s="1241"/>
      <c r="J16" s="1231"/>
      <c r="K16" s="1192"/>
      <c r="L16" s="1192"/>
      <c r="M16" s="1192"/>
      <c r="N16" s="1192"/>
      <c r="O16" s="1192"/>
      <c r="P16" s="1192"/>
      <c r="Q16" s="1192"/>
      <c r="R16" s="1192"/>
      <c r="S16" s="1192"/>
      <c r="T16" s="1192"/>
      <c r="U16" s="350" t="s">
        <v>196</v>
      </c>
      <c r="V16" s="348"/>
      <c r="X16" s="602"/>
      <c r="Y16" s="607" t="b">
        <v>0</v>
      </c>
      <c r="Z16" s="608"/>
      <c r="AA16" s="608"/>
      <c r="AB16" s="609"/>
      <c r="AC16" s="606"/>
    </row>
    <row r="17" spans="2:29" s="43" customFormat="1" ht="25" customHeight="1">
      <c r="B17" s="1243" t="s">
        <v>127</v>
      </c>
      <c r="C17" s="1050"/>
      <c r="D17" s="1050"/>
      <c r="E17" s="1050"/>
      <c r="F17" s="1050"/>
      <c r="G17" s="351" t="s">
        <v>370</v>
      </c>
      <c r="H17" s="433"/>
      <c r="I17" s="481" t="s">
        <v>1</v>
      </c>
      <c r="J17" s="433"/>
      <c r="K17" s="481" t="s">
        <v>259</v>
      </c>
      <c r="L17" s="433"/>
      <c r="M17" s="1229" t="s">
        <v>367</v>
      </c>
      <c r="N17" s="1230"/>
      <c r="O17" s="433"/>
      <c r="P17" s="481" t="s">
        <v>1</v>
      </c>
      <c r="Q17" s="433"/>
      <c r="R17" s="481" t="s">
        <v>2</v>
      </c>
      <c r="S17" s="433"/>
      <c r="T17" s="440" t="s">
        <v>3</v>
      </c>
      <c r="U17" s="352"/>
      <c r="V17" s="348"/>
      <c r="X17" s="602"/>
      <c r="Y17" s="602"/>
      <c r="Z17" s="602"/>
      <c r="AA17" s="602"/>
      <c r="AB17" s="602"/>
      <c r="AC17" s="606"/>
    </row>
    <row r="18" spans="2:29" s="43" customFormat="1" ht="23.5" customHeight="1">
      <c r="B18" s="1243" t="s">
        <v>463</v>
      </c>
      <c r="C18" s="1050"/>
      <c r="D18" s="1050"/>
      <c r="E18" s="1050"/>
      <c r="F18" s="1050"/>
      <c r="G18" s="454"/>
      <c r="H18" s="455" t="s">
        <v>371</v>
      </c>
      <c r="I18" s="455"/>
      <c r="J18" s="455"/>
      <c r="K18" s="455" t="s">
        <v>372</v>
      </c>
      <c r="L18" s="455"/>
      <c r="M18" s="455"/>
      <c r="N18" s="455" t="s">
        <v>373</v>
      </c>
      <c r="O18" s="455"/>
      <c r="P18" s="455"/>
      <c r="Q18" s="455"/>
      <c r="R18" s="455"/>
      <c r="S18" s="455"/>
      <c r="T18" s="455"/>
      <c r="U18" s="353"/>
      <c r="V18" s="348"/>
      <c r="X18" s="602">
        <f>COUNTIF(Y18:AB19,TRUE)</f>
        <v>0</v>
      </c>
      <c r="Y18" s="603" t="b">
        <v>0</v>
      </c>
      <c r="Z18" s="604" t="b">
        <v>0</v>
      </c>
      <c r="AA18" s="604" t="b">
        <v>0</v>
      </c>
      <c r="AB18" s="610"/>
      <c r="AC18" s="606"/>
    </row>
    <row r="19" spans="2:29" s="43" customFormat="1" ht="23.5" customHeight="1" thickBot="1">
      <c r="B19" s="1244"/>
      <c r="C19" s="1245"/>
      <c r="D19" s="1245"/>
      <c r="E19" s="1245"/>
      <c r="F19" s="1245"/>
      <c r="G19" s="354"/>
      <c r="H19" s="355" t="s">
        <v>374</v>
      </c>
      <c r="I19" s="355"/>
      <c r="J19" s="355"/>
      <c r="K19" s="355"/>
      <c r="L19" s="355" t="s">
        <v>375</v>
      </c>
      <c r="M19" s="355"/>
      <c r="N19" s="356" t="s">
        <v>376</v>
      </c>
      <c r="O19" s="1238"/>
      <c r="P19" s="1239"/>
      <c r="Q19" s="1239"/>
      <c r="R19" s="1239"/>
      <c r="S19" s="1239"/>
      <c r="T19" s="1239"/>
      <c r="U19" s="357" t="s">
        <v>196</v>
      </c>
      <c r="V19" s="348"/>
      <c r="X19" s="602"/>
      <c r="Y19" s="607" t="b">
        <v>0</v>
      </c>
      <c r="Z19" s="611" t="b">
        <v>0</v>
      </c>
      <c r="AA19" s="611" t="b">
        <v>0</v>
      </c>
      <c r="AB19" s="612"/>
      <c r="AC19" s="606"/>
    </row>
    <row r="20" spans="2:29" s="43" customFormat="1" ht="15" customHeight="1">
      <c r="B20" s="1193" t="s">
        <v>360</v>
      </c>
      <c r="C20" s="1196" t="s">
        <v>126</v>
      </c>
      <c r="D20" s="1197"/>
      <c r="E20" s="1200" t="s">
        <v>503</v>
      </c>
      <c r="F20" s="1201"/>
      <c r="G20" s="1201"/>
      <c r="H20" s="1201"/>
      <c r="I20" s="1201"/>
      <c r="J20" s="1201"/>
      <c r="K20" s="1201"/>
      <c r="L20" s="1201"/>
      <c r="M20" s="1201"/>
      <c r="N20" s="1201"/>
      <c r="O20" s="1201"/>
      <c r="P20" s="1201"/>
      <c r="Q20" s="1201"/>
      <c r="R20" s="1201"/>
      <c r="S20" s="1201"/>
      <c r="T20" s="1201"/>
      <c r="U20" s="1202"/>
      <c r="V20" s="348"/>
      <c r="X20" s="602"/>
      <c r="Y20" s="602"/>
      <c r="Z20" s="602"/>
      <c r="AA20" s="602"/>
      <c r="AB20" s="602"/>
      <c r="AC20" s="606"/>
    </row>
    <row r="21" spans="2:29" s="303" customFormat="1" ht="85" customHeight="1">
      <c r="B21" s="1194"/>
      <c r="C21" s="1198"/>
      <c r="D21" s="1199"/>
      <c r="E21" s="1203"/>
      <c r="F21" s="1204"/>
      <c r="G21" s="1204"/>
      <c r="H21" s="1204"/>
      <c r="I21" s="1204"/>
      <c r="J21" s="1204"/>
      <c r="K21" s="1204"/>
      <c r="L21" s="1204"/>
      <c r="M21" s="1204"/>
      <c r="N21" s="1204"/>
      <c r="O21" s="1204"/>
      <c r="P21" s="1204"/>
      <c r="Q21" s="1204"/>
      <c r="R21" s="1204"/>
      <c r="S21" s="1204"/>
      <c r="T21" s="1204"/>
      <c r="U21" s="1205"/>
      <c r="V21" s="348"/>
      <c r="X21" s="602"/>
      <c r="Y21" s="602"/>
      <c r="Z21" s="567"/>
      <c r="AA21" s="602"/>
      <c r="AB21" s="602"/>
      <c r="AC21" s="613"/>
    </row>
    <row r="22" spans="2:29" ht="23.15" customHeight="1" thickBot="1">
      <c r="B22" s="1194"/>
      <c r="C22" s="1206" t="s">
        <v>128</v>
      </c>
      <c r="D22" s="1207"/>
      <c r="E22" s="1211" t="s">
        <v>362</v>
      </c>
      <c r="F22" s="1212"/>
      <c r="G22" s="1213"/>
      <c r="H22" s="1214"/>
      <c r="I22" s="1214"/>
      <c r="J22" s="1214"/>
      <c r="K22" s="1214"/>
      <c r="L22" s="1214"/>
      <c r="M22" s="1214"/>
      <c r="N22" s="1214"/>
      <c r="O22" s="1214"/>
      <c r="P22" s="1214"/>
      <c r="Q22" s="1214"/>
      <c r="R22" s="1214"/>
      <c r="S22" s="1214"/>
      <c r="T22" s="1214"/>
      <c r="U22" s="1215"/>
      <c r="V22" s="344" t="str">
        <f>IF(G22="","※選択してください","")</f>
        <v>※選択してください</v>
      </c>
      <c r="X22" s="601" t="s">
        <v>343</v>
      </c>
      <c r="Y22" s="592">
        <f>IF(G22="",0,1)</f>
        <v>0</v>
      </c>
      <c r="Z22" s="572"/>
    </row>
    <row r="23" spans="2:29" s="43" customFormat="1" ht="15" customHeight="1">
      <c r="B23" s="1194"/>
      <c r="C23" s="853"/>
      <c r="D23" s="1208"/>
      <c r="E23" s="1200" t="s">
        <v>504</v>
      </c>
      <c r="F23" s="1201"/>
      <c r="G23" s="1201"/>
      <c r="H23" s="1201"/>
      <c r="I23" s="1201"/>
      <c r="J23" s="1201"/>
      <c r="K23" s="1201"/>
      <c r="L23" s="1201"/>
      <c r="M23" s="1201"/>
      <c r="N23" s="1201"/>
      <c r="O23" s="1201"/>
      <c r="P23" s="1201"/>
      <c r="Q23" s="1201"/>
      <c r="R23" s="1201"/>
      <c r="S23" s="1201"/>
      <c r="T23" s="1201"/>
      <c r="U23" s="1202"/>
      <c r="V23" s="348"/>
      <c r="X23" s="602"/>
      <c r="Y23" s="602"/>
      <c r="Z23" s="602"/>
      <c r="AA23" s="602"/>
      <c r="AB23" s="602"/>
      <c r="AC23" s="606"/>
    </row>
    <row r="24" spans="2:29" s="303" customFormat="1" ht="85" customHeight="1" thickBot="1">
      <c r="B24" s="1195"/>
      <c r="C24" s="1209"/>
      <c r="D24" s="1210"/>
      <c r="E24" s="1216"/>
      <c r="F24" s="1217"/>
      <c r="G24" s="1217"/>
      <c r="H24" s="1217"/>
      <c r="I24" s="1217"/>
      <c r="J24" s="1217"/>
      <c r="K24" s="1217"/>
      <c r="L24" s="1217"/>
      <c r="M24" s="1217"/>
      <c r="N24" s="1217"/>
      <c r="O24" s="1217"/>
      <c r="P24" s="1217"/>
      <c r="Q24" s="1217"/>
      <c r="R24" s="1217"/>
      <c r="S24" s="1217"/>
      <c r="T24" s="1217"/>
      <c r="U24" s="1218"/>
      <c r="V24" s="348"/>
      <c r="X24" s="602"/>
      <c r="Y24" s="602"/>
      <c r="Z24" s="602"/>
      <c r="AA24" s="602"/>
      <c r="AB24" s="602"/>
      <c r="AC24" s="613"/>
    </row>
    <row r="25" spans="2:29" s="43" customFormat="1" ht="15" customHeight="1">
      <c r="B25" s="1193" t="s">
        <v>137</v>
      </c>
      <c r="C25" s="1196" t="s">
        <v>126</v>
      </c>
      <c r="D25" s="1197"/>
      <c r="E25" s="1200" t="s">
        <v>503</v>
      </c>
      <c r="F25" s="1201"/>
      <c r="G25" s="1201"/>
      <c r="H25" s="1201"/>
      <c r="I25" s="1201"/>
      <c r="J25" s="1201"/>
      <c r="K25" s="1201"/>
      <c r="L25" s="1201"/>
      <c r="M25" s="1201"/>
      <c r="N25" s="1201"/>
      <c r="O25" s="1201"/>
      <c r="P25" s="1201"/>
      <c r="Q25" s="1201"/>
      <c r="R25" s="1201"/>
      <c r="S25" s="1201"/>
      <c r="T25" s="1201"/>
      <c r="U25" s="1202"/>
      <c r="V25" s="348"/>
      <c r="X25" s="602"/>
      <c r="Y25" s="602"/>
      <c r="Z25" s="602"/>
      <c r="AA25" s="602"/>
      <c r="AB25" s="602"/>
      <c r="AC25" s="606"/>
    </row>
    <row r="26" spans="2:29" s="303" customFormat="1" ht="85" customHeight="1">
      <c r="B26" s="1194"/>
      <c r="C26" s="1198"/>
      <c r="D26" s="1199"/>
      <c r="E26" s="1203"/>
      <c r="F26" s="1204"/>
      <c r="G26" s="1204"/>
      <c r="H26" s="1204"/>
      <c r="I26" s="1204"/>
      <c r="J26" s="1204"/>
      <c r="K26" s="1204"/>
      <c r="L26" s="1204"/>
      <c r="M26" s="1204"/>
      <c r="N26" s="1204"/>
      <c r="O26" s="1204"/>
      <c r="P26" s="1204"/>
      <c r="Q26" s="1204"/>
      <c r="R26" s="1204"/>
      <c r="S26" s="1204"/>
      <c r="T26" s="1204"/>
      <c r="U26" s="1205"/>
      <c r="V26" s="348"/>
      <c r="X26" s="602"/>
      <c r="Y26" s="602"/>
      <c r="Z26" s="602"/>
      <c r="AA26" s="602"/>
      <c r="AB26" s="602"/>
      <c r="AC26" s="613"/>
    </row>
    <row r="27" spans="2:29" ht="23.15" customHeight="1" thickBot="1">
      <c r="B27" s="1194"/>
      <c r="C27" s="1206" t="s">
        <v>128</v>
      </c>
      <c r="D27" s="1207"/>
      <c r="E27" s="1211" t="s">
        <v>362</v>
      </c>
      <c r="F27" s="1212"/>
      <c r="G27" s="1213"/>
      <c r="H27" s="1214"/>
      <c r="I27" s="1214"/>
      <c r="J27" s="1214"/>
      <c r="K27" s="1214"/>
      <c r="L27" s="1214"/>
      <c r="M27" s="1214"/>
      <c r="N27" s="1214"/>
      <c r="O27" s="1214"/>
      <c r="P27" s="1214"/>
      <c r="Q27" s="1214"/>
      <c r="R27" s="1214"/>
      <c r="S27" s="1214"/>
      <c r="T27" s="1214"/>
      <c r="U27" s="1215"/>
      <c r="V27" s="344" t="str">
        <f>IF(G27="","※選択してください","")</f>
        <v>※選択してください</v>
      </c>
      <c r="X27" s="601" t="s">
        <v>343</v>
      </c>
      <c r="Y27" s="592">
        <f>IF(G27="",0,1)</f>
        <v>0</v>
      </c>
    </row>
    <row r="28" spans="2:29" s="43" customFormat="1" ht="15" customHeight="1">
      <c r="B28" s="1194"/>
      <c r="C28" s="853"/>
      <c r="D28" s="1208"/>
      <c r="E28" s="1200" t="s">
        <v>504</v>
      </c>
      <c r="F28" s="1201"/>
      <c r="G28" s="1201"/>
      <c r="H28" s="1201"/>
      <c r="I28" s="1201"/>
      <c r="J28" s="1201"/>
      <c r="K28" s="1201"/>
      <c r="L28" s="1201"/>
      <c r="M28" s="1201"/>
      <c r="N28" s="1201"/>
      <c r="O28" s="1201"/>
      <c r="P28" s="1201"/>
      <c r="Q28" s="1201"/>
      <c r="R28" s="1201"/>
      <c r="S28" s="1201"/>
      <c r="T28" s="1201"/>
      <c r="U28" s="1202"/>
      <c r="V28" s="348"/>
      <c r="X28" s="602"/>
      <c r="Y28" s="602"/>
      <c r="Z28" s="602"/>
      <c r="AA28" s="602"/>
      <c r="AB28" s="602"/>
      <c r="AC28" s="606"/>
    </row>
    <row r="29" spans="2:29" s="303" customFormat="1" ht="85" customHeight="1" thickBot="1">
      <c r="B29" s="1195"/>
      <c r="C29" s="1209"/>
      <c r="D29" s="1210"/>
      <c r="E29" s="1216"/>
      <c r="F29" s="1217"/>
      <c r="G29" s="1217"/>
      <c r="H29" s="1217"/>
      <c r="I29" s="1217"/>
      <c r="J29" s="1217"/>
      <c r="K29" s="1217"/>
      <c r="L29" s="1217"/>
      <c r="M29" s="1217"/>
      <c r="N29" s="1217"/>
      <c r="O29" s="1217"/>
      <c r="P29" s="1217"/>
      <c r="Q29" s="1217"/>
      <c r="R29" s="1217"/>
      <c r="S29" s="1217"/>
      <c r="T29" s="1217"/>
      <c r="U29" s="1218"/>
      <c r="V29" s="348"/>
      <c r="X29" s="602"/>
      <c r="Y29" s="602"/>
      <c r="Z29" s="602"/>
      <c r="AA29" s="602"/>
      <c r="AB29" s="602"/>
      <c r="AC29" s="613"/>
    </row>
    <row r="30" spans="2:29" s="43" customFormat="1" ht="15" customHeight="1">
      <c r="B30" s="1193" t="s">
        <v>138</v>
      </c>
      <c r="C30" s="1196" t="s">
        <v>126</v>
      </c>
      <c r="D30" s="1197"/>
      <c r="E30" s="1200" t="s">
        <v>503</v>
      </c>
      <c r="F30" s="1201"/>
      <c r="G30" s="1201"/>
      <c r="H30" s="1201"/>
      <c r="I30" s="1201"/>
      <c r="J30" s="1201"/>
      <c r="K30" s="1201"/>
      <c r="L30" s="1201"/>
      <c r="M30" s="1201"/>
      <c r="N30" s="1201"/>
      <c r="O30" s="1201"/>
      <c r="P30" s="1201"/>
      <c r="Q30" s="1201"/>
      <c r="R30" s="1201"/>
      <c r="S30" s="1201"/>
      <c r="T30" s="1201"/>
      <c r="U30" s="1202"/>
      <c r="V30" s="348"/>
      <c r="X30" s="602"/>
      <c r="Y30" s="602"/>
      <c r="Z30" s="602"/>
      <c r="AA30" s="602"/>
      <c r="AB30" s="602"/>
      <c r="AC30" s="606"/>
    </row>
    <row r="31" spans="2:29" s="303" customFormat="1" ht="85" customHeight="1">
      <c r="B31" s="1194"/>
      <c r="C31" s="1198"/>
      <c r="D31" s="1199"/>
      <c r="E31" s="1203"/>
      <c r="F31" s="1204"/>
      <c r="G31" s="1204"/>
      <c r="H31" s="1204"/>
      <c r="I31" s="1204"/>
      <c r="J31" s="1204"/>
      <c r="K31" s="1204"/>
      <c r="L31" s="1204"/>
      <c r="M31" s="1204"/>
      <c r="N31" s="1204"/>
      <c r="O31" s="1204"/>
      <c r="P31" s="1204"/>
      <c r="Q31" s="1204"/>
      <c r="R31" s="1204"/>
      <c r="S31" s="1204"/>
      <c r="T31" s="1204"/>
      <c r="U31" s="1205"/>
      <c r="V31" s="348"/>
      <c r="X31" s="602"/>
      <c r="Y31" s="602"/>
      <c r="Z31" s="602"/>
      <c r="AA31" s="602"/>
      <c r="AB31" s="602"/>
      <c r="AC31" s="613"/>
    </row>
    <row r="32" spans="2:29" ht="23.15" customHeight="1" thickBot="1">
      <c r="B32" s="1194"/>
      <c r="C32" s="1206" t="s">
        <v>128</v>
      </c>
      <c r="D32" s="1207"/>
      <c r="E32" s="1211" t="s">
        <v>362</v>
      </c>
      <c r="F32" s="1212"/>
      <c r="G32" s="1213"/>
      <c r="H32" s="1214"/>
      <c r="I32" s="1214"/>
      <c r="J32" s="1214"/>
      <c r="K32" s="1214"/>
      <c r="L32" s="1214"/>
      <c r="M32" s="1214"/>
      <c r="N32" s="1214"/>
      <c r="O32" s="1214"/>
      <c r="P32" s="1214"/>
      <c r="Q32" s="1214"/>
      <c r="R32" s="1214"/>
      <c r="S32" s="1214"/>
      <c r="T32" s="1214"/>
      <c r="U32" s="1215"/>
      <c r="V32" s="344" t="str">
        <f>IF(G32="","※選択してください","")</f>
        <v>※選択してください</v>
      </c>
      <c r="X32" s="601" t="s">
        <v>343</v>
      </c>
      <c r="Y32" s="592">
        <f>IF(G32="",0,1)</f>
        <v>0</v>
      </c>
    </row>
    <row r="33" spans="2:29" s="43" customFormat="1" ht="15" customHeight="1">
      <c r="B33" s="1194"/>
      <c r="C33" s="853"/>
      <c r="D33" s="1208"/>
      <c r="E33" s="1200" t="s">
        <v>504</v>
      </c>
      <c r="F33" s="1201"/>
      <c r="G33" s="1201"/>
      <c r="H33" s="1201"/>
      <c r="I33" s="1201"/>
      <c r="J33" s="1201"/>
      <c r="K33" s="1201"/>
      <c r="L33" s="1201"/>
      <c r="M33" s="1201"/>
      <c r="N33" s="1201"/>
      <c r="O33" s="1201"/>
      <c r="P33" s="1201"/>
      <c r="Q33" s="1201"/>
      <c r="R33" s="1201"/>
      <c r="S33" s="1201"/>
      <c r="T33" s="1201"/>
      <c r="U33" s="1202"/>
      <c r="V33" s="348"/>
      <c r="X33" s="602"/>
      <c r="Y33" s="602"/>
      <c r="Z33" s="602"/>
      <c r="AA33" s="602"/>
      <c r="AB33" s="602"/>
      <c r="AC33" s="606"/>
    </row>
    <row r="34" spans="2:29" s="303" customFormat="1" ht="85" customHeight="1" thickBot="1">
      <c r="B34" s="1195"/>
      <c r="C34" s="1209"/>
      <c r="D34" s="1210"/>
      <c r="E34" s="1216"/>
      <c r="F34" s="1217"/>
      <c r="G34" s="1217"/>
      <c r="H34" s="1217"/>
      <c r="I34" s="1217"/>
      <c r="J34" s="1217"/>
      <c r="K34" s="1217"/>
      <c r="L34" s="1217"/>
      <c r="M34" s="1217"/>
      <c r="N34" s="1217"/>
      <c r="O34" s="1217"/>
      <c r="P34" s="1217"/>
      <c r="Q34" s="1217"/>
      <c r="R34" s="1217"/>
      <c r="S34" s="1217"/>
      <c r="T34" s="1217"/>
      <c r="U34" s="1218"/>
      <c r="V34" s="348"/>
      <c r="X34" s="602"/>
      <c r="Y34" s="602"/>
      <c r="Z34" s="602"/>
      <c r="AA34" s="602"/>
      <c r="AB34" s="602"/>
      <c r="AC34" s="613"/>
    </row>
    <row r="50" spans="2:4">
      <c r="B50" s="443"/>
      <c r="C50" s="443"/>
      <c r="D50" s="443"/>
    </row>
  </sheetData>
  <sheetProtection algorithmName="SHA-512" hashValue="yTf3ZIykAAbWS8qxFP4jqdMM97Q0S7wKinY3hkO2IKNpdyzUTPfAj14T95mffepmXtnlOuGHnCchyHs+u2afYg==" saltValue="TSHVPHCz3GSCf93I2bDXJg==" spinCount="100000" sheet="1" formatCells="0" formatColumns="0" formatRows="0" selectLockedCells="1"/>
  <mergeCells count="45">
    <mergeCell ref="O19:T19"/>
    <mergeCell ref="H16:I16"/>
    <mergeCell ref="B4:U4"/>
    <mergeCell ref="E24:U24"/>
    <mergeCell ref="B17:F17"/>
    <mergeCell ref="B18:F19"/>
    <mergeCell ref="E21:U21"/>
    <mergeCell ref="C22:D24"/>
    <mergeCell ref="G22:U22"/>
    <mergeCell ref="E22:F22"/>
    <mergeCell ref="B14:U14"/>
    <mergeCell ref="E20:U20"/>
    <mergeCell ref="C20:D21"/>
    <mergeCell ref="B20:B24"/>
    <mergeCell ref="E23:U23"/>
    <mergeCell ref="B3:U3"/>
    <mergeCell ref="B5:D12"/>
    <mergeCell ref="B15:F16"/>
    <mergeCell ref="M17:N17"/>
    <mergeCell ref="J16:T16"/>
    <mergeCell ref="F6:U6"/>
    <mergeCell ref="F7:U7"/>
    <mergeCell ref="F8:U8"/>
    <mergeCell ref="F9:U9"/>
    <mergeCell ref="F10:U10"/>
    <mergeCell ref="F11:U11"/>
    <mergeCell ref="F12:U12"/>
    <mergeCell ref="B25:B29"/>
    <mergeCell ref="C25:D26"/>
    <mergeCell ref="E25:U25"/>
    <mergeCell ref="E26:U26"/>
    <mergeCell ref="C27:D29"/>
    <mergeCell ref="E27:F27"/>
    <mergeCell ref="G27:U27"/>
    <mergeCell ref="E28:U28"/>
    <mergeCell ref="E29:U29"/>
    <mergeCell ref="B30:B34"/>
    <mergeCell ref="C30:D31"/>
    <mergeCell ref="E30:U30"/>
    <mergeCell ref="E31:U31"/>
    <mergeCell ref="C32:D34"/>
    <mergeCell ref="E32:F32"/>
    <mergeCell ref="G32:U32"/>
    <mergeCell ref="E33:U33"/>
    <mergeCell ref="E34:U34"/>
  </mergeCells>
  <phoneticPr fontId="11"/>
  <conditionalFormatting sqref="E6:E12">
    <cfRule type="expression" dxfId="51" priority="1">
      <formula>$Z$4&lt;3</formula>
    </cfRule>
  </conditionalFormatting>
  <conditionalFormatting sqref="E21">
    <cfRule type="containsBlanks" dxfId="50" priority="10">
      <formula>LEN(TRIM(E21))=0</formula>
    </cfRule>
  </conditionalFormatting>
  <conditionalFormatting sqref="E24">
    <cfRule type="containsBlanks" dxfId="49" priority="12">
      <formula>LEN(TRIM(E24))=0</formula>
    </cfRule>
  </conditionalFormatting>
  <conditionalFormatting sqref="E26">
    <cfRule type="containsBlanks" dxfId="48" priority="13">
      <formula>LEN(TRIM(E26))=0</formula>
    </cfRule>
  </conditionalFormatting>
  <conditionalFormatting sqref="E29">
    <cfRule type="containsBlanks" dxfId="47" priority="15">
      <formula>LEN(TRIM(E29))=0</formula>
    </cfRule>
  </conditionalFormatting>
  <conditionalFormatting sqref="E31">
    <cfRule type="containsBlanks" dxfId="46" priority="16">
      <formula>LEN(TRIM(E31))=0</formula>
    </cfRule>
  </conditionalFormatting>
  <conditionalFormatting sqref="E34">
    <cfRule type="containsBlanks" dxfId="45" priority="18">
      <formula>LEN(TRIM(E34))=0</formula>
    </cfRule>
  </conditionalFormatting>
  <conditionalFormatting sqref="G22">
    <cfRule type="containsBlanks" dxfId="44" priority="11">
      <formula>LEN(TRIM(G22))=0</formula>
    </cfRule>
  </conditionalFormatting>
  <conditionalFormatting sqref="G27">
    <cfRule type="containsBlanks" dxfId="43" priority="14">
      <formula>LEN(TRIM(G27))=0</formula>
    </cfRule>
  </conditionalFormatting>
  <conditionalFormatting sqref="G32">
    <cfRule type="containsBlanks" dxfId="42" priority="17">
      <formula>LEN(TRIM(G32))=0</formula>
    </cfRule>
  </conditionalFormatting>
  <conditionalFormatting sqref="H17 J17 L17">
    <cfRule type="containsBlanks" dxfId="41" priority="5">
      <formula>LEN(TRIM(H17))=0</formula>
    </cfRule>
  </conditionalFormatting>
  <conditionalFormatting sqref="I15 L15 O15 G15:G16">
    <cfRule type="expression" dxfId="40" priority="2">
      <formula>$X$15&lt;1</formula>
    </cfRule>
  </conditionalFormatting>
  <conditionalFormatting sqref="J16">
    <cfRule type="notContainsBlanks" dxfId="39" priority="3">
      <formula>LEN(TRIM(J16))&gt;0</formula>
    </cfRule>
    <cfRule type="expression" dxfId="38" priority="4">
      <formula>$Y$16=TRUE</formula>
    </cfRule>
  </conditionalFormatting>
  <conditionalFormatting sqref="J18 G18:G19 M18:M19 K19">
    <cfRule type="expression" dxfId="37" priority="7">
      <formula>$X$18&lt;1</formula>
    </cfRule>
  </conditionalFormatting>
  <conditionalFormatting sqref="O17 Q17 S17">
    <cfRule type="containsBlanks" dxfId="36" priority="6">
      <formula>LEN(TRIM(O17))=0</formula>
    </cfRule>
  </conditionalFormatting>
  <conditionalFormatting sqref="O19">
    <cfRule type="notContainsBlanks" dxfId="35" priority="8">
      <formula>LEN(TRIM(O19))&gt;0</formula>
    </cfRule>
    <cfRule type="expression" dxfId="34" priority="9">
      <formula>$AA$19=TRUE</formula>
    </cfRule>
  </conditionalFormatting>
  <dataValidations count="2">
    <dataValidation type="list" allowBlank="1" showInputMessage="1" showErrorMessage="1" sqref="G22 G27 G32" xr:uid="{332E46A2-FE0E-4772-95A1-8D7154EAE6FB}">
      <formula1>$F$6:$F$12</formula1>
    </dataValidation>
    <dataValidation imeMode="hiragana" allowBlank="1" showInputMessage="1" showErrorMessage="1" sqref="E21:U21 E24:U24 E26:U26 E29:U29 E31:U31 E34:U34" xr:uid="{9D1DD389-EE3C-4E24-95E1-E0624DF5DDBF}"/>
  </dataValidations>
  <pageMargins left="0.9055118110236221" right="0.31496062992125984" top="0.15748031496062992" bottom="0.39370078740157483" header="0.11811023622047245" footer="0.19685039370078741"/>
  <pageSetup paperSize="9" scale="82" orientation="portrait" blackAndWhite="1" r:id="rId1"/>
  <headerFooter>
    <oddFooter>&amp;C&amp;"ＭＳ 明朝,標準"9</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90545" r:id="rId4" name="Check Box 81">
              <controlPr locked="0" defaultSize="0" autoFill="0" autoLine="0" autoPict="0">
                <anchor moveWithCells="1">
                  <from>
                    <xdr:col>4</xdr:col>
                    <xdr:colOff>12700</xdr:colOff>
                    <xdr:row>5</xdr:row>
                    <xdr:rowOff>0</xdr:rowOff>
                  </from>
                  <to>
                    <xdr:col>4</xdr:col>
                    <xdr:colOff>298450</xdr:colOff>
                    <xdr:row>6</xdr:row>
                    <xdr:rowOff>0</xdr:rowOff>
                  </to>
                </anchor>
              </controlPr>
            </control>
          </mc:Choice>
        </mc:AlternateContent>
        <mc:AlternateContent xmlns:mc="http://schemas.openxmlformats.org/markup-compatibility/2006">
          <mc:Choice Requires="x14">
            <control shapeId="190546" r:id="rId5" name="Check Box 82">
              <controlPr locked="0" defaultSize="0" autoFill="0" autoLine="0" autoPict="0">
                <anchor moveWithCells="1">
                  <from>
                    <xdr:col>4</xdr:col>
                    <xdr:colOff>12700</xdr:colOff>
                    <xdr:row>8</xdr:row>
                    <xdr:rowOff>0</xdr:rowOff>
                  </from>
                  <to>
                    <xdr:col>4</xdr:col>
                    <xdr:colOff>260350</xdr:colOff>
                    <xdr:row>8</xdr:row>
                    <xdr:rowOff>241300</xdr:rowOff>
                  </to>
                </anchor>
              </controlPr>
            </control>
          </mc:Choice>
        </mc:AlternateContent>
        <mc:AlternateContent xmlns:mc="http://schemas.openxmlformats.org/markup-compatibility/2006">
          <mc:Choice Requires="x14">
            <control shapeId="190547" r:id="rId6" name="Check Box 83">
              <controlPr locked="0" defaultSize="0" autoFill="0" autoLine="0" autoPict="0">
                <anchor moveWithCells="1">
                  <from>
                    <xdr:col>4</xdr:col>
                    <xdr:colOff>12700</xdr:colOff>
                    <xdr:row>11</xdr:row>
                    <xdr:rowOff>12700</xdr:rowOff>
                  </from>
                  <to>
                    <xdr:col>4</xdr:col>
                    <xdr:colOff>266700</xdr:colOff>
                    <xdr:row>11</xdr:row>
                    <xdr:rowOff>260350</xdr:rowOff>
                  </to>
                </anchor>
              </controlPr>
            </control>
          </mc:Choice>
        </mc:AlternateContent>
        <mc:AlternateContent xmlns:mc="http://schemas.openxmlformats.org/markup-compatibility/2006">
          <mc:Choice Requires="x14">
            <control shapeId="190548" r:id="rId7" name="Check Box 84">
              <controlPr locked="0" defaultSize="0" autoFill="0" autoLine="0" autoPict="0">
                <anchor moveWithCells="1">
                  <from>
                    <xdr:col>4</xdr:col>
                    <xdr:colOff>12700</xdr:colOff>
                    <xdr:row>10</xdr:row>
                    <xdr:rowOff>0</xdr:rowOff>
                  </from>
                  <to>
                    <xdr:col>4</xdr:col>
                    <xdr:colOff>266700</xdr:colOff>
                    <xdr:row>11</xdr:row>
                    <xdr:rowOff>0</xdr:rowOff>
                  </to>
                </anchor>
              </controlPr>
            </control>
          </mc:Choice>
        </mc:AlternateContent>
        <mc:AlternateContent xmlns:mc="http://schemas.openxmlformats.org/markup-compatibility/2006">
          <mc:Choice Requires="x14">
            <control shapeId="190549" r:id="rId8" name="Check Box 85">
              <controlPr locked="0" defaultSize="0" autoFill="0" autoLine="0" autoPict="0">
                <anchor moveWithCells="1">
                  <from>
                    <xdr:col>4</xdr:col>
                    <xdr:colOff>12700</xdr:colOff>
                    <xdr:row>6</xdr:row>
                    <xdr:rowOff>0</xdr:rowOff>
                  </from>
                  <to>
                    <xdr:col>4</xdr:col>
                    <xdr:colOff>298450</xdr:colOff>
                    <xdr:row>7</xdr:row>
                    <xdr:rowOff>0</xdr:rowOff>
                  </to>
                </anchor>
              </controlPr>
            </control>
          </mc:Choice>
        </mc:AlternateContent>
        <mc:AlternateContent xmlns:mc="http://schemas.openxmlformats.org/markup-compatibility/2006">
          <mc:Choice Requires="x14">
            <control shapeId="190550" r:id="rId9" name="Check Box 86">
              <controlPr locked="0" defaultSize="0" autoFill="0" autoLine="0" autoPict="0">
                <anchor moveWithCells="1">
                  <from>
                    <xdr:col>4</xdr:col>
                    <xdr:colOff>12700</xdr:colOff>
                    <xdr:row>7</xdr:row>
                    <xdr:rowOff>0</xdr:rowOff>
                  </from>
                  <to>
                    <xdr:col>4</xdr:col>
                    <xdr:colOff>298450</xdr:colOff>
                    <xdr:row>8</xdr:row>
                    <xdr:rowOff>0</xdr:rowOff>
                  </to>
                </anchor>
              </controlPr>
            </control>
          </mc:Choice>
        </mc:AlternateContent>
        <mc:AlternateContent xmlns:mc="http://schemas.openxmlformats.org/markup-compatibility/2006">
          <mc:Choice Requires="x14">
            <control shapeId="190551" r:id="rId10" name="Check Box 87">
              <controlPr locked="0" defaultSize="0" autoFill="0" autoLine="0" autoPict="0">
                <anchor moveWithCells="1">
                  <from>
                    <xdr:col>4</xdr:col>
                    <xdr:colOff>12700</xdr:colOff>
                    <xdr:row>9</xdr:row>
                    <xdr:rowOff>12700</xdr:rowOff>
                  </from>
                  <to>
                    <xdr:col>4</xdr:col>
                    <xdr:colOff>279400</xdr:colOff>
                    <xdr:row>10</xdr:row>
                    <xdr:rowOff>0</xdr:rowOff>
                  </to>
                </anchor>
              </controlPr>
            </control>
          </mc:Choice>
        </mc:AlternateContent>
        <mc:AlternateContent xmlns:mc="http://schemas.openxmlformats.org/markup-compatibility/2006">
          <mc:Choice Requires="x14">
            <control shapeId="190557" r:id="rId11" name="Check Box 93">
              <controlPr locked="0" defaultSize="0" autoFill="0" autoLine="0" autoPict="0">
                <anchor moveWithCells="1">
                  <from>
                    <xdr:col>6</xdr:col>
                    <xdr:colOff>95250</xdr:colOff>
                    <xdr:row>14</xdr:row>
                    <xdr:rowOff>12700</xdr:rowOff>
                  </from>
                  <to>
                    <xdr:col>6</xdr:col>
                    <xdr:colOff>381000</xdr:colOff>
                    <xdr:row>14</xdr:row>
                    <xdr:rowOff>266700</xdr:rowOff>
                  </to>
                </anchor>
              </controlPr>
            </control>
          </mc:Choice>
        </mc:AlternateContent>
        <mc:AlternateContent xmlns:mc="http://schemas.openxmlformats.org/markup-compatibility/2006">
          <mc:Choice Requires="x14">
            <control shapeId="190558" r:id="rId12" name="Check Box 94">
              <controlPr locked="0" defaultSize="0" autoFill="0" autoLine="0" autoPict="0">
                <anchor moveWithCells="1">
                  <from>
                    <xdr:col>8</xdr:col>
                    <xdr:colOff>107950</xdr:colOff>
                    <xdr:row>14</xdr:row>
                    <xdr:rowOff>12700</xdr:rowOff>
                  </from>
                  <to>
                    <xdr:col>8</xdr:col>
                    <xdr:colOff>393700</xdr:colOff>
                    <xdr:row>14</xdr:row>
                    <xdr:rowOff>266700</xdr:rowOff>
                  </to>
                </anchor>
              </controlPr>
            </control>
          </mc:Choice>
        </mc:AlternateContent>
        <mc:AlternateContent xmlns:mc="http://schemas.openxmlformats.org/markup-compatibility/2006">
          <mc:Choice Requires="x14">
            <control shapeId="190559" r:id="rId13" name="Check Box 95">
              <controlPr locked="0" defaultSize="0" autoFill="0" autoLine="0" autoPict="0">
                <anchor moveWithCells="1">
                  <from>
                    <xdr:col>11</xdr:col>
                    <xdr:colOff>88900</xdr:colOff>
                    <xdr:row>14</xdr:row>
                    <xdr:rowOff>12700</xdr:rowOff>
                  </from>
                  <to>
                    <xdr:col>11</xdr:col>
                    <xdr:colOff>374650</xdr:colOff>
                    <xdr:row>14</xdr:row>
                    <xdr:rowOff>266700</xdr:rowOff>
                  </to>
                </anchor>
              </controlPr>
            </control>
          </mc:Choice>
        </mc:AlternateContent>
        <mc:AlternateContent xmlns:mc="http://schemas.openxmlformats.org/markup-compatibility/2006">
          <mc:Choice Requires="x14">
            <control shapeId="190560" r:id="rId14" name="Check Box 96">
              <controlPr locked="0" defaultSize="0" autoFill="0" autoLine="0" autoPict="0">
                <anchor moveWithCells="1">
                  <from>
                    <xdr:col>14</xdr:col>
                    <xdr:colOff>114300</xdr:colOff>
                    <xdr:row>14</xdr:row>
                    <xdr:rowOff>12700</xdr:rowOff>
                  </from>
                  <to>
                    <xdr:col>14</xdr:col>
                    <xdr:colOff>400050</xdr:colOff>
                    <xdr:row>14</xdr:row>
                    <xdr:rowOff>266700</xdr:rowOff>
                  </to>
                </anchor>
              </controlPr>
            </control>
          </mc:Choice>
        </mc:AlternateContent>
        <mc:AlternateContent xmlns:mc="http://schemas.openxmlformats.org/markup-compatibility/2006">
          <mc:Choice Requires="x14">
            <control shapeId="190561" r:id="rId15" name="Check Box 97">
              <controlPr locked="0" defaultSize="0" autoFill="0" autoLine="0" autoPict="0">
                <anchor moveWithCells="1">
                  <from>
                    <xdr:col>6</xdr:col>
                    <xdr:colOff>95250</xdr:colOff>
                    <xdr:row>15</xdr:row>
                    <xdr:rowOff>0</xdr:rowOff>
                  </from>
                  <to>
                    <xdr:col>6</xdr:col>
                    <xdr:colOff>381000</xdr:colOff>
                    <xdr:row>15</xdr:row>
                    <xdr:rowOff>260350</xdr:rowOff>
                  </to>
                </anchor>
              </controlPr>
            </control>
          </mc:Choice>
        </mc:AlternateContent>
        <mc:AlternateContent xmlns:mc="http://schemas.openxmlformats.org/markup-compatibility/2006">
          <mc:Choice Requires="x14">
            <control shapeId="190562" r:id="rId16" name="Check Box 98">
              <controlPr locked="0" defaultSize="0" autoFill="0" autoLine="0" autoPict="0">
                <anchor moveWithCells="1">
                  <from>
                    <xdr:col>6</xdr:col>
                    <xdr:colOff>95250</xdr:colOff>
                    <xdr:row>17</xdr:row>
                    <xdr:rowOff>38100</xdr:rowOff>
                  </from>
                  <to>
                    <xdr:col>6</xdr:col>
                    <xdr:colOff>381000</xdr:colOff>
                    <xdr:row>18</xdr:row>
                    <xdr:rowOff>0</xdr:rowOff>
                  </to>
                </anchor>
              </controlPr>
            </control>
          </mc:Choice>
        </mc:AlternateContent>
        <mc:AlternateContent xmlns:mc="http://schemas.openxmlformats.org/markup-compatibility/2006">
          <mc:Choice Requires="x14">
            <control shapeId="190563" r:id="rId17" name="Check Box 99">
              <controlPr locked="0" defaultSize="0" autoFill="0" autoLine="0" autoPict="0">
                <anchor moveWithCells="1">
                  <from>
                    <xdr:col>9</xdr:col>
                    <xdr:colOff>107950</xdr:colOff>
                    <xdr:row>17</xdr:row>
                    <xdr:rowOff>38100</xdr:rowOff>
                  </from>
                  <to>
                    <xdr:col>9</xdr:col>
                    <xdr:colOff>393700</xdr:colOff>
                    <xdr:row>18</xdr:row>
                    <xdr:rowOff>0</xdr:rowOff>
                  </to>
                </anchor>
              </controlPr>
            </control>
          </mc:Choice>
        </mc:AlternateContent>
        <mc:AlternateContent xmlns:mc="http://schemas.openxmlformats.org/markup-compatibility/2006">
          <mc:Choice Requires="x14">
            <control shapeId="190564" r:id="rId18" name="Check Box 100">
              <controlPr locked="0" defaultSize="0" autoFill="0" autoLine="0" autoPict="0">
                <anchor moveWithCells="1">
                  <from>
                    <xdr:col>12</xdr:col>
                    <xdr:colOff>133350</xdr:colOff>
                    <xdr:row>17</xdr:row>
                    <xdr:rowOff>38100</xdr:rowOff>
                  </from>
                  <to>
                    <xdr:col>13</xdr:col>
                    <xdr:colOff>12700</xdr:colOff>
                    <xdr:row>18</xdr:row>
                    <xdr:rowOff>0</xdr:rowOff>
                  </to>
                </anchor>
              </controlPr>
            </control>
          </mc:Choice>
        </mc:AlternateContent>
        <mc:AlternateContent xmlns:mc="http://schemas.openxmlformats.org/markup-compatibility/2006">
          <mc:Choice Requires="x14">
            <control shapeId="190565" r:id="rId19" name="Check Box 101">
              <controlPr locked="0" defaultSize="0" autoFill="0" autoLine="0" autoPict="0">
                <anchor moveWithCells="1">
                  <from>
                    <xdr:col>6</xdr:col>
                    <xdr:colOff>95250</xdr:colOff>
                    <xdr:row>18</xdr:row>
                    <xdr:rowOff>0</xdr:rowOff>
                  </from>
                  <to>
                    <xdr:col>6</xdr:col>
                    <xdr:colOff>381000</xdr:colOff>
                    <xdr:row>18</xdr:row>
                    <xdr:rowOff>260350</xdr:rowOff>
                  </to>
                </anchor>
              </controlPr>
            </control>
          </mc:Choice>
        </mc:AlternateContent>
        <mc:AlternateContent xmlns:mc="http://schemas.openxmlformats.org/markup-compatibility/2006">
          <mc:Choice Requires="x14">
            <control shapeId="190566" r:id="rId20" name="Check Box 102">
              <controlPr locked="0" defaultSize="0" autoFill="0" autoLine="0" autoPict="0">
                <anchor moveWithCells="1">
                  <from>
                    <xdr:col>10</xdr:col>
                    <xdr:colOff>114300</xdr:colOff>
                    <xdr:row>18</xdr:row>
                    <xdr:rowOff>12700</xdr:rowOff>
                  </from>
                  <to>
                    <xdr:col>10</xdr:col>
                    <xdr:colOff>400050</xdr:colOff>
                    <xdr:row>18</xdr:row>
                    <xdr:rowOff>266700</xdr:rowOff>
                  </to>
                </anchor>
              </controlPr>
            </control>
          </mc:Choice>
        </mc:AlternateContent>
        <mc:AlternateContent xmlns:mc="http://schemas.openxmlformats.org/markup-compatibility/2006">
          <mc:Choice Requires="x14">
            <control shapeId="190567" r:id="rId21" name="Check Box 103">
              <controlPr locked="0" defaultSize="0" autoFill="0" autoLine="0" autoPict="0">
                <anchor moveWithCells="1">
                  <from>
                    <xdr:col>12</xdr:col>
                    <xdr:colOff>133350</xdr:colOff>
                    <xdr:row>18</xdr:row>
                    <xdr:rowOff>12700</xdr:rowOff>
                  </from>
                  <to>
                    <xdr:col>13</xdr:col>
                    <xdr:colOff>12700</xdr:colOff>
                    <xdr:row>18</xdr:row>
                    <xdr:rowOff>266700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4684604D-D171-4BEB-992E-CBE96BDE8BF2}">
          <x14:formula1>
            <xm:f>入力規則!$F$7:$F$8</xm:f>
          </x14:formula1>
          <xm:sqref>H17 O17</xm:sqref>
        </x14:dataValidation>
        <x14:dataValidation type="list" allowBlank="1" showInputMessage="1" showErrorMessage="1" xr:uid="{AB50A6D7-AD02-4D10-A08C-2F98EC44C2D9}">
          <x14:formula1>
            <xm:f>入力規則!$G$2:$G$13</xm:f>
          </x14:formula1>
          <xm:sqref>J17 Q17</xm:sqref>
        </x14:dataValidation>
        <x14:dataValidation type="list" allowBlank="1" showInputMessage="1" showErrorMessage="1" xr:uid="{AEE85904-E9A0-46CB-A62B-58BE66EBFF4A}">
          <x14:formula1>
            <xm:f>入力規則!$H$2:$H$32</xm:f>
          </x14:formula1>
          <xm:sqref>L17 S17</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D2341-C960-4F76-A5CA-E7C0F6EFAD94}">
  <sheetPr codeName="Sheet9">
    <tabColor theme="3" tint="0.79998168889431442"/>
    <pageSetUpPr fitToPage="1"/>
  </sheetPr>
  <dimension ref="B1:AJ37"/>
  <sheetViews>
    <sheetView zoomScaleNormal="100" workbookViewId="0">
      <selection activeCell="E5" sqref="E5"/>
    </sheetView>
  </sheetViews>
  <sheetFormatPr defaultColWidth="9" defaultRowHeight="14"/>
  <cols>
    <col min="1" max="1" width="1.36328125" style="442" customWidth="1"/>
    <col min="2" max="2" width="5.453125" style="442" customWidth="1"/>
    <col min="3" max="3" width="5.81640625" style="442" customWidth="1"/>
    <col min="4" max="4" width="6.6328125" style="442" customWidth="1"/>
    <col min="5" max="7" width="4.08984375" style="442" customWidth="1"/>
    <col min="8" max="8" width="5.08984375" style="442" customWidth="1"/>
    <col min="9" max="9" width="4.08984375" style="442" customWidth="1"/>
    <col min="10" max="10" width="5.08984375" style="442" customWidth="1"/>
    <col min="11" max="12" width="4.08984375" style="442" customWidth="1"/>
    <col min="13" max="14" width="3.08984375" style="442" customWidth="1"/>
    <col min="15" max="17" width="4.90625" style="442" customWidth="1"/>
    <col min="18" max="21" width="4.08984375" style="442" customWidth="1"/>
    <col min="22" max="22" width="5.08984375" style="442" customWidth="1"/>
    <col min="23" max="23" width="4.08984375" style="442" customWidth="1"/>
    <col min="24" max="24" width="5.08984375" style="442" customWidth="1"/>
    <col min="25" max="26" width="3.90625" style="442" customWidth="1"/>
    <col min="27" max="27" width="30.6328125" style="282" customWidth="1"/>
    <col min="28" max="28" width="9" style="283" customWidth="1"/>
    <col min="29" max="29" width="9" style="567" hidden="1" customWidth="1"/>
    <col min="30" max="30" width="7.36328125" style="567" hidden="1" customWidth="1"/>
    <col min="31" max="32" width="9" style="567" hidden="1" customWidth="1"/>
    <col min="33" max="33" width="7.453125" style="615" hidden="1" customWidth="1"/>
    <col min="34" max="34" width="9" style="572" hidden="1" customWidth="1"/>
    <col min="35" max="16384" width="9" style="442"/>
  </cols>
  <sheetData>
    <row r="1" spans="2:36" ht="15">
      <c r="Z1" s="449" t="str">
        <f>申１!Y1</f>
        <v>令和８年度働く人</v>
      </c>
      <c r="AC1" s="80" t="s">
        <v>339</v>
      </c>
      <c r="AD1" s="77"/>
      <c r="AE1" s="77"/>
      <c r="AF1" s="77"/>
      <c r="AG1" s="78"/>
      <c r="AH1" s="79"/>
    </row>
    <row r="2" spans="2:36" ht="13.5" customHeight="1">
      <c r="Z2" s="462" t="str">
        <f>IF(申１!Q11="","",申１!Q11)</f>
        <v/>
      </c>
    </row>
    <row r="3" spans="2:36" s="236" customFormat="1" ht="21" customHeight="1">
      <c r="B3" s="1259" t="s">
        <v>139</v>
      </c>
      <c r="C3" s="1259"/>
      <c r="D3" s="1260"/>
      <c r="E3" s="1260"/>
      <c r="F3" s="1260"/>
      <c r="G3" s="1260"/>
      <c r="H3" s="1260"/>
      <c r="I3" s="1260"/>
      <c r="J3" s="1260"/>
      <c r="K3" s="1260"/>
      <c r="L3" s="1260"/>
      <c r="M3" s="1260"/>
      <c r="N3" s="1260"/>
      <c r="O3" s="1260"/>
      <c r="P3" s="1260"/>
      <c r="Q3" s="1260"/>
      <c r="R3" s="1260"/>
      <c r="S3" s="1260"/>
      <c r="T3" s="1260"/>
      <c r="U3" s="1260"/>
      <c r="V3" s="1260"/>
      <c r="W3" s="1260"/>
      <c r="X3" s="1260"/>
      <c r="Y3" s="1260"/>
      <c r="Z3" s="1260"/>
      <c r="AA3" s="284"/>
      <c r="AB3" s="285"/>
      <c r="AC3" s="592"/>
      <c r="AD3" s="592"/>
      <c r="AE3" s="567"/>
      <c r="AF3" s="567"/>
      <c r="AG3" s="615"/>
      <c r="AH3" s="616"/>
    </row>
    <row r="4" spans="2:36" s="441" customFormat="1" ht="20.25" customHeight="1">
      <c r="B4" s="1261" t="s">
        <v>433</v>
      </c>
      <c r="C4" s="1262"/>
      <c r="D4" s="1263"/>
      <c r="E4" s="1270" t="s">
        <v>477</v>
      </c>
      <c r="F4" s="1271"/>
      <c r="G4" s="1271"/>
      <c r="H4" s="1271"/>
      <c r="I4" s="1271"/>
      <c r="J4" s="1271"/>
      <c r="K4" s="1271"/>
      <c r="L4" s="1271"/>
      <c r="M4" s="1271"/>
      <c r="N4" s="1271"/>
      <c r="O4" s="1271"/>
      <c r="P4" s="1271"/>
      <c r="Q4" s="1271"/>
      <c r="R4" s="1271"/>
      <c r="S4" s="1271"/>
      <c r="T4" s="1271"/>
      <c r="U4" s="1271"/>
      <c r="V4" s="1271"/>
      <c r="W4" s="1271"/>
      <c r="X4" s="1271"/>
      <c r="Y4" s="1271"/>
      <c r="Z4" s="1272"/>
      <c r="AA4" s="1257" t="str">
        <f>IF($AE$4&lt;3,"※３つ選択してください","")</f>
        <v>※３つ選択してください</v>
      </c>
      <c r="AC4" s="601" t="s">
        <v>343</v>
      </c>
      <c r="AD4" s="595" t="s">
        <v>345</v>
      </c>
      <c r="AE4" s="592">
        <f>SUM(AE5:AE11)</f>
        <v>0</v>
      </c>
      <c r="AF4" s="592"/>
      <c r="AG4" s="617"/>
      <c r="AH4" s="597"/>
    </row>
    <row r="5" spans="2:36" s="441" customFormat="1" ht="20.25" customHeight="1">
      <c r="B5" s="1264"/>
      <c r="C5" s="1265"/>
      <c r="D5" s="1266"/>
      <c r="E5" s="298" t="s">
        <v>346</v>
      </c>
      <c r="F5" s="286" t="s">
        <v>347</v>
      </c>
      <c r="G5" s="1251" t="s">
        <v>451</v>
      </c>
      <c r="H5" s="1233"/>
      <c r="I5" s="1233"/>
      <c r="J5" s="1233"/>
      <c r="K5" s="1233"/>
      <c r="L5" s="1233"/>
      <c r="M5" s="1233"/>
      <c r="N5" s="1233"/>
      <c r="O5" s="1233"/>
      <c r="P5" s="1233"/>
      <c r="Q5" s="1233"/>
      <c r="R5" s="1233"/>
      <c r="S5" s="1233"/>
      <c r="T5" s="1233"/>
      <c r="U5" s="1233"/>
      <c r="V5" s="1233"/>
      <c r="W5" s="1233"/>
      <c r="X5" s="1233"/>
      <c r="Y5" s="1233"/>
      <c r="Z5" s="1234"/>
      <c r="AA5" s="1258"/>
      <c r="AC5" s="591"/>
      <c r="AD5" s="571" t="b">
        <v>0</v>
      </c>
      <c r="AE5" s="592">
        <f>IF(AD5=TRUE,1,0)</f>
        <v>0</v>
      </c>
      <c r="AF5" s="592" t="str">
        <f>IF(AD5=TRUE,COUNTIF(AD5,TRUE),"")</f>
        <v/>
      </c>
      <c r="AG5" s="618" t="str">
        <f>F5</f>
        <v>ア．</v>
      </c>
      <c r="AH5" s="619" t="str">
        <f>G5</f>
        <v>有給の子の看護等休暇の導入 （今まで無給だったものを新たに有給としたこと）</v>
      </c>
    </row>
    <row r="6" spans="2:36" s="441" customFormat="1" ht="20.25" customHeight="1">
      <c r="B6" s="1264"/>
      <c r="C6" s="1265"/>
      <c r="D6" s="1266"/>
      <c r="E6" s="298" t="s">
        <v>346</v>
      </c>
      <c r="F6" s="286" t="s">
        <v>348</v>
      </c>
      <c r="G6" s="1251" t="s">
        <v>460</v>
      </c>
      <c r="H6" s="1233"/>
      <c r="I6" s="1233"/>
      <c r="J6" s="1233"/>
      <c r="K6" s="1233"/>
      <c r="L6" s="1233"/>
      <c r="M6" s="1233"/>
      <c r="N6" s="1233"/>
      <c r="O6" s="1233"/>
      <c r="P6" s="1233"/>
      <c r="Q6" s="1233"/>
      <c r="R6" s="1233"/>
      <c r="S6" s="1233"/>
      <c r="T6" s="1233"/>
      <c r="U6" s="1233"/>
      <c r="V6" s="1233"/>
      <c r="W6" s="1233"/>
      <c r="X6" s="1233"/>
      <c r="Y6" s="1233"/>
      <c r="Z6" s="1234"/>
      <c r="AA6" s="287"/>
      <c r="AC6" s="591"/>
      <c r="AD6" s="571" t="b">
        <v>0</v>
      </c>
      <c r="AE6" s="592">
        <f t="shared" ref="AE6:AE11" si="0">IF(AD6=TRUE,1,0)</f>
        <v>0</v>
      </c>
      <c r="AF6" s="592" t="str">
        <f>IF(AD6=TRUE,COUNTIF(AD5:AD6,TRUE),"")</f>
        <v/>
      </c>
      <c r="AG6" s="618" t="str">
        <f t="shared" ref="AG6:AG11" si="1">F6</f>
        <v>イ．</v>
      </c>
      <c r="AH6" s="619" t="str">
        <f t="shared" ref="AH6:AH11" si="2">G6</f>
        <v>子の看護等休暇の取得日数の上乗せ （１人の場合６日以上、かつ２人以上の場合は 11 日以上）</v>
      </c>
    </row>
    <row r="7" spans="2:36" s="441" customFormat="1" ht="20.25" customHeight="1">
      <c r="B7" s="1264"/>
      <c r="C7" s="1265"/>
      <c r="D7" s="1266"/>
      <c r="E7" s="298" t="s">
        <v>346</v>
      </c>
      <c r="F7" s="286" t="s">
        <v>349</v>
      </c>
      <c r="G7" s="1251" t="s">
        <v>453</v>
      </c>
      <c r="H7" s="1233"/>
      <c r="I7" s="1233"/>
      <c r="J7" s="1233"/>
      <c r="K7" s="1233"/>
      <c r="L7" s="1233"/>
      <c r="M7" s="1233"/>
      <c r="N7" s="1233"/>
      <c r="O7" s="1233"/>
      <c r="P7" s="1233"/>
      <c r="Q7" s="1233"/>
      <c r="R7" s="1233"/>
      <c r="S7" s="1233"/>
      <c r="T7" s="1233"/>
      <c r="U7" s="1233"/>
      <c r="V7" s="1233"/>
      <c r="W7" s="1233"/>
      <c r="X7" s="1233"/>
      <c r="Y7" s="1233"/>
      <c r="Z7" s="1234"/>
      <c r="AA7" s="288"/>
      <c r="AB7" s="36"/>
      <c r="AC7" s="592"/>
      <c r="AD7" s="598" t="b">
        <v>0</v>
      </c>
      <c r="AE7" s="592">
        <f t="shared" si="0"/>
        <v>0</v>
      </c>
      <c r="AF7" s="592" t="str">
        <f>IF(AD7=TRUE,COUNTIF(AD5:AD7,TRUE),"")</f>
        <v/>
      </c>
      <c r="AG7" s="618" t="str">
        <f t="shared" si="1"/>
        <v>ウ．</v>
      </c>
      <c r="AH7" s="619" t="str">
        <f t="shared" si="2"/>
        <v>中抜けありの時間単位の子の看護等休暇  （中抜けできることを明記してあること）</v>
      </c>
    </row>
    <row r="8" spans="2:36" s="441" customFormat="1" ht="20.25" customHeight="1">
      <c r="B8" s="1264"/>
      <c r="C8" s="1265"/>
      <c r="D8" s="1266"/>
      <c r="E8" s="298" t="s">
        <v>350</v>
      </c>
      <c r="F8" s="286" t="s">
        <v>351</v>
      </c>
      <c r="G8" s="1251" t="s">
        <v>455</v>
      </c>
      <c r="H8" s="1233"/>
      <c r="I8" s="1233"/>
      <c r="J8" s="1233"/>
      <c r="K8" s="1233"/>
      <c r="L8" s="1233"/>
      <c r="M8" s="1233"/>
      <c r="N8" s="1233"/>
      <c r="O8" s="1233"/>
      <c r="P8" s="1233"/>
      <c r="Q8" s="1233"/>
      <c r="R8" s="1233"/>
      <c r="S8" s="1233"/>
      <c r="T8" s="1233"/>
      <c r="U8" s="1233"/>
      <c r="V8" s="1233"/>
      <c r="W8" s="1233"/>
      <c r="X8" s="1233"/>
      <c r="Y8" s="1233"/>
      <c r="Z8" s="1234"/>
      <c r="AA8" s="289"/>
      <c r="AB8" s="290"/>
      <c r="AC8" s="592"/>
      <c r="AD8" s="598" t="b">
        <v>0</v>
      </c>
      <c r="AE8" s="592">
        <f t="shared" si="0"/>
        <v>0</v>
      </c>
      <c r="AF8" s="592" t="str">
        <f>IF(AD8=TRUE,COUNTIF(AD5:AD8,TRUE),"")</f>
        <v/>
      </c>
      <c r="AG8" s="618" t="str">
        <f t="shared" si="1"/>
        <v>エ．</v>
      </c>
      <c r="AH8" s="619" t="str">
        <f t="shared" si="2"/>
        <v>育児短時間勤務制度の利用年数延長 （３歳を超える年齢の子も対象とする）</v>
      </c>
    </row>
    <row r="9" spans="2:36" s="441" customFormat="1" ht="20.25" customHeight="1">
      <c r="B9" s="1264"/>
      <c r="C9" s="1265"/>
      <c r="D9" s="1266"/>
      <c r="E9" s="298" t="s">
        <v>350</v>
      </c>
      <c r="F9" s="286" t="s">
        <v>352</v>
      </c>
      <c r="G9" s="1251" t="s">
        <v>457</v>
      </c>
      <c r="H9" s="1233"/>
      <c r="I9" s="1233"/>
      <c r="J9" s="1233"/>
      <c r="K9" s="1233"/>
      <c r="L9" s="1233"/>
      <c r="M9" s="1233"/>
      <c r="N9" s="1233"/>
      <c r="O9" s="1233"/>
      <c r="P9" s="1233"/>
      <c r="Q9" s="1233"/>
      <c r="R9" s="1233"/>
      <c r="S9" s="1233"/>
      <c r="T9" s="1233"/>
      <c r="U9" s="1233"/>
      <c r="V9" s="1233"/>
      <c r="W9" s="1233"/>
      <c r="X9" s="1233"/>
      <c r="Y9" s="1233"/>
      <c r="Z9" s="1234"/>
      <c r="AA9" s="289"/>
      <c r="AB9" s="290"/>
      <c r="AC9" s="592"/>
      <c r="AD9" s="598" t="b">
        <v>0</v>
      </c>
      <c r="AE9" s="592">
        <f t="shared" si="0"/>
        <v>0</v>
      </c>
      <c r="AF9" s="592" t="str">
        <f>IF(AD9=TRUE,COUNTIF(AD5:AD9,TRUE),"")</f>
        <v/>
      </c>
      <c r="AG9" s="618" t="str">
        <f t="shared" si="1"/>
        <v>オ．</v>
      </c>
      <c r="AH9" s="619" t="str">
        <f t="shared" si="2"/>
        <v>所定外労働時間制限の対象年齢の拡大 （６歳を超える年齢の子も対象とする）</v>
      </c>
    </row>
    <row r="10" spans="2:36" s="441" customFormat="1" ht="20.25" customHeight="1">
      <c r="B10" s="1264"/>
      <c r="C10" s="1265"/>
      <c r="D10" s="1266"/>
      <c r="E10" s="298" t="s">
        <v>350</v>
      </c>
      <c r="F10" s="286" t="s">
        <v>353</v>
      </c>
      <c r="G10" s="1251" t="s">
        <v>458</v>
      </c>
      <c r="H10" s="1233"/>
      <c r="I10" s="1233"/>
      <c r="J10" s="1233"/>
      <c r="K10" s="1233"/>
      <c r="L10" s="1233"/>
      <c r="M10" s="1233"/>
      <c r="N10" s="1233"/>
      <c r="O10" s="1233"/>
      <c r="P10" s="1233"/>
      <c r="Q10" s="1233"/>
      <c r="R10" s="1233"/>
      <c r="S10" s="1233"/>
      <c r="T10" s="1233"/>
      <c r="U10" s="1233"/>
      <c r="V10" s="1233"/>
      <c r="W10" s="1233"/>
      <c r="X10" s="1233"/>
      <c r="Y10" s="1233"/>
      <c r="Z10" s="1234"/>
      <c r="AA10" s="289"/>
      <c r="AB10" s="290"/>
      <c r="AC10" s="592"/>
      <c r="AD10" s="598" t="b">
        <v>0</v>
      </c>
      <c r="AE10" s="592">
        <f t="shared" si="0"/>
        <v>0</v>
      </c>
      <c r="AF10" s="592" t="str">
        <f>IF(AD10=TRUE,COUNTIF(AD5:AD10,TRUE),"")</f>
        <v/>
      </c>
      <c r="AG10" s="618" t="str">
        <f t="shared" si="1"/>
        <v>カ．</v>
      </c>
      <c r="AH10" s="619" t="str">
        <f t="shared" si="2"/>
        <v>病児保育経費の補助</v>
      </c>
    </row>
    <row r="11" spans="2:36" s="441" customFormat="1" ht="20.25" customHeight="1">
      <c r="B11" s="1267"/>
      <c r="C11" s="1268"/>
      <c r="D11" s="1269"/>
      <c r="E11" s="299" t="s">
        <v>354</v>
      </c>
      <c r="F11" s="472" t="s">
        <v>355</v>
      </c>
      <c r="G11" s="1235" t="s">
        <v>459</v>
      </c>
      <c r="H11" s="1236"/>
      <c r="I11" s="1236"/>
      <c r="J11" s="1236"/>
      <c r="K11" s="1236"/>
      <c r="L11" s="1236"/>
      <c r="M11" s="1236"/>
      <c r="N11" s="1236"/>
      <c r="O11" s="1236"/>
      <c r="P11" s="1236"/>
      <c r="Q11" s="1236"/>
      <c r="R11" s="1236"/>
      <c r="S11" s="1236"/>
      <c r="T11" s="1236"/>
      <c r="U11" s="1236"/>
      <c r="V11" s="1236"/>
      <c r="W11" s="1236"/>
      <c r="X11" s="1236"/>
      <c r="Y11" s="1236"/>
      <c r="Z11" s="1237"/>
      <c r="AA11" s="289"/>
      <c r="AB11" s="290"/>
      <c r="AC11" s="592"/>
      <c r="AD11" s="598" t="b">
        <v>0</v>
      </c>
      <c r="AE11" s="592">
        <f t="shared" si="0"/>
        <v>0</v>
      </c>
      <c r="AF11" s="592" t="str">
        <f>IF(AD11=TRUE,COUNTIF(AD5:AD11,TRUE),"")</f>
        <v/>
      </c>
      <c r="AG11" s="618" t="str">
        <f t="shared" si="1"/>
        <v>キ．</v>
      </c>
      <c r="AH11" s="619" t="str">
        <f t="shared" si="2"/>
        <v>子連れ出勤制度の導入</v>
      </c>
    </row>
    <row r="12" spans="2:36" s="441" customFormat="1" ht="8.25" customHeight="1">
      <c r="B12" s="471"/>
      <c r="C12" s="471"/>
      <c r="D12" s="471"/>
      <c r="E12" s="467"/>
      <c r="F12" s="467"/>
      <c r="G12" s="101"/>
      <c r="H12" s="101"/>
      <c r="I12" s="101"/>
      <c r="J12" s="101"/>
      <c r="K12" s="101"/>
      <c r="L12" s="101"/>
      <c r="M12" s="101"/>
      <c r="N12" s="101"/>
      <c r="O12" s="101"/>
      <c r="P12" s="101"/>
      <c r="Q12" s="101"/>
      <c r="R12" s="101"/>
      <c r="S12" s="291"/>
      <c r="T12" s="101"/>
      <c r="U12" s="101"/>
      <c r="V12" s="101"/>
      <c r="W12" s="291"/>
      <c r="X12" s="101"/>
      <c r="Y12" s="291"/>
      <c r="Z12" s="447"/>
      <c r="AA12" s="289"/>
      <c r="AB12" s="290"/>
      <c r="AC12" s="592"/>
      <c r="AD12" s="592"/>
      <c r="AE12" s="592"/>
      <c r="AF12" s="592"/>
      <c r="AG12" s="617"/>
      <c r="AH12" s="597"/>
    </row>
    <row r="13" spans="2:36" s="441" customFormat="1" ht="30" customHeight="1">
      <c r="B13" s="1219" t="s">
        <v>510</v>
      </c>
      <c r="C13" s="1219"/>
      <c r="D13" s="1219"/>
      <c r="E13" s="1219"/>
      <c r="F13" s="1219"/>
      <c r="G13" s="1219"/>
      <c r="H13" s="1219"/>
      <c r="I13" s="1219"/>
      <c r="J13" s="1219"/>
      <c r="K13" s="1219"/>
      <c r="L13" s="1219"/>
      <c r="M13" s="1219"/>
      <c r="N13" s="1219"/>
      <c r="O13" s="1219"/>
      <c r="P13" s="1219"/>
      <c r="Q13" s="1219"/>
      <c r="R13" s="1219"/>
      <c r="S13" s="1219"/>
      <c r="T13" s="1219"/>
      <c r="U13" s="1219"/>
      <c r="V13" s="1219"/>
      <c r="W13" s="1219"/>
      <c r="X13" s="1219"/>
      <c r="Y13" s="1219"/>
      <c r="Z13" s="1219"/>
      <c r="AA13" s="292"/>
      <c r="AB13" s="36"/>
      <c r="AC13" s="592"/>
      <c r="AD13" s="592"/>
      <c r="AE13" s="592"/>
      <c r="AF13" s="592"/>
      <c r="AG13" s="620"/>
      <c r="AH13" s="600"/>
      <c r="AI13" s="290"/>
      <c r="AJ13" s="36"/>
    </row>
    <row r="14" spans="2:36" ht="10" customHeight="1"/>
    <row r="15" spans="2:36" s="441" customFormat="1" ht="20.149999999999999" customHeight="1">
      <c r="B15" s="630" t="s">
        <v>434</v>
      </c>
      <c r="C15" s="293"/>
      <c r="D15" s="293"/>
      <c r="E15" s="293"/>
      <c r="F15" s="293"/>
      <c r="G15" s="691" t="str">
        <f>IF($AE$4&gt;0,VLOOKUP(1,$AF$5:$AH$11,2,FALSE),"")</f>
        <v/>
      </c>
      <c r="H15" s="1252" t="str">
        <f>IF($AE$4&gt;0,VLOOKUP(1,$AF$5:$AH$11,3,FALSE),"")</f>
        <v/>
      </c>
      <c r="I15" s="1253"/>
      <c r="J15" s="1253"/>
      <c r="K15" s="1253"/>
      <c r="L15" s="1253"/>
      <c r="M15" s="1253"/>
      <c r="N15" s="1253"/>
      <c r="O15" s="1253"/>
      <c r="P15" s="1253"/>
      <c r="Q15" s="1253"/>
      <c r="R15" s="1253"/>
      <c r="S15" s="1253"/>
      <c r="T15" s="1253"/>
      <c r="U15" s="1253"/>
      <c r="V15" s="1253"/>
      <c r="W15" s="1253"/>
      <c r="X15" s="1253"/>
      <c r="Y15" s="1253"/>
      <c r="Z15" s="1253"/>
      <c r="AA15" s="1254" t="str">
        <f>IF($AE$4&lt;1,"※１つめが選択されていません","")</f>
        <v>※１つめが選択されていません</v>
      </c>
      <c r="AB15" s="36"/>
      <c r="AC15" s="601" t="s">
        <v>343</v>
      </c>
      <c r="AD15" s="592"/>
      <c r="AE15" s="592"/>
      <c r="AF15" s="592"/>
      <c r="AG15" s="620"/>
      <c r="AH15" s="600"/>
      <c r="AI15" s="290"/>
      <c r="AJ15" s="36"/>
    </row>
    <row r="16" spans="2:36" ht="21" customHeight="1">
      <c r="B16" s="974"/>
      <c r="C16" s="1273"/>
      <c r="D16" s="942" t="s">
        <v>114</v>
      </c>
      <c r="E16" s="943"/>
      <c r="F16" s="943"/>
      <c r="G16" s="943"/>
      <c r="H16" s="943"/>
      <c r="I16" s="943"/>
      <c r="J16" s="943"/>
      <c r="K16" s="943"/>
      <c r="L16" s="943"/>
      <c r="M16" s="943"/>
      <c r="N16" s="944"/>
      <c r="O16" s="942" t="s">
        <v>119</v>
      </c>
      <c r="P16" s="943"/>
      <c r="Q16" s="943"/>
      <c r="R16" s="943"/>
      <c r="S16" s="943"/>
      <c r="T16" s="943"/>
      <c r="U16" s="943"/>
      <c r="V16" s="943"/>
      <c r="W16" s="943"/>
      <c r="X16" s="943"/>
      <c r="Y16" s="943"/>
      <c r="Z16" s="944"/>
      <c r="AA16" s="1255"/>
      <c r="AB16" s="30"/>
      <c r="AF16" s="622" t="s">
        <v>485</v>
      </c>
      <c r="AG16" s="621"/>
      <c r="AH16" s="590"/>
      <c r="AI16" s="283"/>
      <c r="AJ16" s="30"/>
    </row>
    <row r="17" spans="2:36" ht="30" customHeight="1">
      <c r="B17" s="974" t="s">
        <v>129</v>
      </c>
      <c r="C17" s="1273"/>
      <c r="D17" s="689"/>
      <c r="E17" s="693" t="s">
        <v>0</v>
      </c>
      <c r="F17" s="475"/>
      <c r="G17" s="479" t="s">
        <v>115</v>
      </c>
      <c r="H17" s="475"/>
      <c r="I17" s="479" t="s">
        <v>14</v>
      </c>
      <c r="J17" s="475"/>
      <c r="K17" s="479" t="s">
        <v>117</v>
      </c>
      <c r="L17" s="140"/>
      <c r="M17" s="479"/>
      <c r="N17" s="9"/>
      <c r="O17" s="301"/>
      <c r="P17" s="94" t="s">
        <v>387</v>
      </c>
      <c r="Q17" s="143"/>
      <c r="R17" s="94" t="s">
        <v>0</v>
      </c>
      <c r="S17" s="479"/>
      <c r="T17" s="440"/>
      <c r="U17" s="479" t="s">
        <v>115</v>
      </c>
      <c r="V17" s="475"/>
      <c r="W17" s="479" t="s">
        <v>14</v>
      </c>
      <c r="X17" s="475"/>
      <c r="Y17" s="479" t="s">
        <v>117</v>
      </c>
      <c r="Z17" s="439"/>
      <c r="AA17" s="690" t="str">
        <f>IF(AF17=1,"",IF(AF17&lt;AG17,"※　令和8年6月22日より前の日付では申請できません",""))</f>
        <v/>
      </c>
      <c r="AB17" s="30"/>
      <c r="AC17" s="576">
        <f>COUNTIF(AD17:AE17,TRUE)</f>
        <v>0</v>
      </c>
      <c r="AD17" s="577" t="b">
        <v>0</v>
      </c>
      <c r="AE17" s="598" t="b">
        <v>0</v>
      </c>
      <c r="AF17" s="688">
        <f>IFERROR(DATEVALUE(CONCATENATE(E17,F17,G17,H17,I17,J17,K17)),1)</f>
        <v>1</v>
      </c>
      <c r="AG17" s="662">
        <f>入力規則!$K$2</f>
        <v>46195</v>
      </c>
      <c r="AH17" s="601" t="s">
        <v>343</v>
      </c>
      <c r="AI17" s="283"/>
      <c r="AJ17" s="30"/>
    </row>
    <row r="18" spans="2:36" ht="28" customHeight="1">
      <c r="B18" s="851" t="s">
        <v>130</v>
      </c>
      <c r="C18" s="856"/>
      <c r="D18" s="1246" t="s">
        <v>116</v>
      </c>
      <c r="E18" s="923"/>
      <c r="F18" s="480"/>
      <c r="G18" s="461" t="s">
        <v>115</v>
      </c>
      <c r="H18" s="480"/>
      <c r="I18" s="461" t="s">
        <v>14</v>
      </c>
      <c r="J18" s="480"/>
      <c r="K18" s="461" t="s">
        <v>117</v>
      </c>
      <c r="L18" s="141"/>
      <c r="M18" s="461"/>
      <c r="N18" s="142"/>
      <c r="O18" s="301"/>
      <c r="P18" s="94" t="s">
        <v>387</v>
      </c>
      <c r="Q18" s="143"/>
      <c r="R18" s="94" t="s">
        <v>0</v>
      </c>
      <c r="S18" s="96"/>
      <c r="T18" s="143"/>
      <c r="U18" s="96" t="s">
        <v>115</v>
      </c>
      <c r="V18" s="144"/>
      <c r="W18" s="96" t="s">
        <v>14</v>
      </c>
      <c r="X18" s="144"/>
      <c r="Y18" s="96" t="s">
        <v>117</v>
      </c>
      <c r="Z18" s="145"/>
      <c r="AA18" s="294"/>
      <c r="AB18" s="30"/>
      <c r="AC18" s="576">
        <f>COUNTIF(AD18:AE18,TRUE)</f>
        <v>0</v>
      </c>
      <c r="AD18" s="577" t="b">
        <v>0</v>
      </c>
      <c r="AE18" s="598" t="b">
        <v>0</v>
      </c>
      <c r="AG18" s="621"/>
      <c r="AH18" s="590"/>
      <c r="AI18" s="283"/>
      <c r="AJ18" s="30"/>
    </row>
    <row r="19" spans="2:36" ht="27" customHeight="1">
      <c r="B19" s="977"/>
      <c r="C19" s="979"/>
      <c r="D19" s="1035"/>
      <c r="E19" s="926"/>
      <c r="F19" s="926"/>
      <c r="G19" s="926"/>
      <c r="H19" s="926"/>
      <c r="I19" s="926"/>
      <c r="J19" s="926"/>
      <c r="K19" s="926"/>
      <c r="L19" s="926"/>
      <c r="M19" s="926"/>
      <c r="N19" s="1247"/>
      <c r="O19" s="300"/>
      <c r="P19" s="469"/>
      <c r="Q19" s="992" t="s">
        <v>486</v>
      </c>
      <c r="R19" s="992"/>
      <c r="S19" s="992"/>
      <c r="T19" s="992"/>
      <c r="U19" s="992"/>
      <c r="V19" s="992"/>
      <c r="W19" s="992"/>
      <c r="X19" s="992"/>
      <c r="Y19" s="992"/>
      <c r="Z19" s="993"/>
      <c r="AA19" s="294"/>
      <c r="AB19" s="30"/>
      <c r="AC19" s="576">
        <f>COUNTIF(AD19:AE19,TRUE)</f>
        <v>0</v>
      </c>
      <c r="AD19" s="577" t="b">
        <v>0</v>
      </c>
      <c r="AG19" s="621"/>
      <c r="AH19" s="590"/>
      <c r="AI19" s="283"/>
      <c r="AJ19" s="30"/>
    </row>
    <row r="20" spans="2:36" ht="120" customHeight="1">
      <c r="B20" s="851" t="s">
        <v>432</v>
      </c>
      <c r="C20" s="856"/>
      <c r="D20" s="1274"/>
      <c r="E20" s="1275"/>
      <c r="F20" s="1275"/>
      <c r="G20" s="1275"/>
      <c r="H20" s="1275"/>
      <c r="I20" s="1275"/>
      <c r="J20" s="1275"/>
      <c r="K20" s="1275"/>
      <c r="L20" s="1275"/>
      <c r="M20" s="1275"/>
      <c r="N20" s="1276"/>
      <c r="O20" s="1274"/>
      <c r="P20" s="1275"/>
      <c r="Q20" s="1275"/>
      <c r="R20" s="1275"/>
      <c r="S20" s="1275"/>
      <c r="T20" s="1275"/>
      <c r="U20" s="1275"/>
      <c r="V20" s="1275"/>
      <c r="W20" s="1275"/>
      <c r="X20" s="1275"/>
      <c r="Y20" s="1275"/>
      <c r="Z20" s="1276"/>
      <c r="AA20" s="295"/>
      <c r="AB20" s="40"/>
      <c r="AC20" s="622"/>
      <c r="AG20" s="621"/>
      <c r="AH20" s="590"/>
      <c r="AI20" s="283"/>
      <c r="AJ20" s="30"/>
    </row>
    <row r="21" spans="2:36" ht="24.65" customHeight="1">
      <c r="B21" s="977"/>
      <c r="C21" s="979"/>
      <c r="D21" s="296"/>
      <c r="E21" s="302"/>
      <c r="F21" s="1248" t="s">
        <v>405</v>
      </c>
      <c r="G21" s="1249"/>
      <c r="H21" s="1249"/>
      <c r="I21" s="1249"/>
      <c r="J21" s="1249"/>
      <c r="K21" s="1249"/>
      <c r="L21" s="1249"/>
      <c r="M21" s="1249"/>
      <c r="N21" s="1250"/>
      <c r="O21" s="1277"/>
      <c r="P21" s="1278"/>
      <c r="Q21" s="1278"/>
      <c r="R21" s="1278"/>
      <c r="S21" s="1278"/>
      <c r="T21" s="1278"/>
      <c r="U21" s="1278"/>
      <c r="V21" s="1278"/>
      <c r="W21" s="1278"/>
      <c r="X21" s="1278"/>
      <c r="Y21" s="1278"/>
      <c r="Z21" s="1279"/>
      <c r="AA21" s="295"/>
      <c r="AB21" s="40"/>
      <c r="AC21" s="623"/>
      <c r="AD21" s="571" t="b">
        <v>0</v>
      </c>
      <c r="AE21" s="624"/>
      <c r="AG21" s="621"/>
      <c r="AH21" s="13"/>
      <c r="AI21" s="30"/>
      <c r="AJ21" s="30"/>
    </row>
    <row r="22" spans="2:36" ht="10" customHeight="1"/>
    <row r="23" spans="2:36" s="441" customFormat="1" ht="20.149999999999999" customHeight="1">
      <c r="B23" s="630" t="s">
        <v>435</v>
      </c>
      <c r="C23" s="293"/>
      <c r="D23" s="293"/>
      <c r="E23" s="293"/>
      <c r="F23" s="293"/>
      <c r="G23" s="691" t="str">
        <f>IF($AE$4&gt;1,VLOOKUP(2,$AF$5:$AH$11,2,FALSE),"")</f>
        <v/>
      </c>
      <c r="H23" s="1232" t="str">
        <f>IF($AE$4&gt;1,VLOOKUP(2,$AF$5:$AH$11,3,FALSE),"")</f>
        <v/>
      </c>
      <c r="I23" s="1256"/>
      <c r="J23" s="1256"/>
      <c r="K23" s="1256"/>
      <c r="L23" s="1256"/>
      <c r="M23" s="1256"/>
      <c r="N23" s="1256"/>
      <c r="O23" s="1256"/>
      <c r="P23" s="1256"/>
      <c r="Q23" s="1256"/>
      <c r="R23" s="1256"/>
      <c r="S23" s="1256"/>
      <c r="T23" s="1256"/>
      <c r="U23" s="1256"/>
      <c r="V23" s="1256"/>
      <c r="W23" s="1256"/>
      <c r="X23" s="1256"/>
      <c r="Y23" s="1256"/>
      <c r="Z23" s="1256"/>
      <c r="AA23" s="1254" t="str">
        <f>IF($AE$4&lt;2,"※２つめが選択されていません","")</f>
        <v>※２つめが選択されていません</v>
      </c>
      <c r="AB23" s="297"/>
      <c r="AC23" s="601" t="s">
        <v>343</v>
      </c>
      <c r="AD23" s="592"/>
      <c r="AE23" s="592"/>
      <c r="AF23" s="592"/>
      <c r="AG23" s="620"/>
      <c r="AH23" s="600"/>
      <c r="AI23" s="290"/>
      <c r="AJ23" s="36"/>
    </row>
    <row r="24" spans="2:36" ht="21" customHeight="1">
      <c r="B24" s="974"/>
      <c r="C24" s="1273"/>
      <c r="D24" s="942" t="s">
        <v>114</v>
      </c>
      <c r="E24" s="943"/>
      <c r="F24" s="943"/>
      <c r="G24" s="943"/>
      <c r="H24" s="943"/>
      <c r="I24" s="943"/>
      <c r="J24" s="943"/>
      <c r="K24" s="943"/>
      <c r="L24" s="943"/>
      <c r="M24" s="943"/>
      <c r="N24" s="944"/>
      <c r="O24" s="942" t="s">
        <v>119</v>
      </c>
      <c r="P24" s="943"/>
      <c r="Q24" s="943"/>
      <c r="R24" s="943"/>
      <c r="S24" s="943"/>
      <c r="T24" s="943"/>
      <c r="U24" s="943"/>
      <c r="V24" s="943"/>
      <c r="W24" s="943"/>
      <c r="X24" s="943"/>
      <c r="Y24" s="943"/>
      <c r="Z24" s="944"/>
      <c r="AA24" s="1255"/>
      <c r="AB24" s="30"/>
      <c r="AF24" s="622" t="s">
        <v>485</v>
      </c>
      <c r="AG24" s="621"/>
      <c r="AH24" s="590"/>
      <c r="AI24" s="283"/>
      <c r="AJ24" s="30"/>
    </row>
    <row r="25" spans="2:36" ht="30" customHeight="1">
      <c r="B25" s="974" t="s">
        <v>129</v>
      </c>
      <c r="C25" s="1273"/>
      <c r="D25" s="689"/>
      <c r="E25" s="693" t="s">
        <v>0</v>
      </c>
      <c r="F25" s="475"/>
      <c r="G25" s="479" t="s">
        <v>115</v>
      </c>
      <c r="H25" s="475"/>
      <c r="I25" s="479" t="s">
        <v>14</v>
      </c>
      <c r="J25" s="475"/>
      <c r="K25" s="479" t="s">
        <v>117</v>
      </c>
      <c r="L25" s="140"/>
      <c r="M25" s="479"/>
      <c r="N25" s="9"/>
      <c r="O25" s="301"/>
      <c r="P25" s="94" t="s">
        <v>387</v>
      </c>
      <c r="Q25" s="143"/>
      <c r="R25" s="94" t="s">
        <v>0</v>
      </c>
      <c r="S25" s="479"/>
      <c r="T25" s="440"/>
      <c r="U25" s="479" t="s">
        <v>115</v>
      </c>
      <c r="V25" s="475"/>
      <c r="W25" s="479" t="s">
        <v>14</v>
      </c>
      <c r="X25" s="475"/>
      <c r="Y25" s="479" t="s">
        <v>117</v>
      </c>
      <c r="Z25" s="439"/>
      <c r="AA25" s="690" t="str">
        <f>IF(AF25=1,"",IF(AF25&lt;AG25,"※　令和8年6月22日より前の日付では申請できません",""))</f>
        <v/>
      </c>
      <c r="AB25" s="30"/>
      <c r="AC25" s="576">
        <f>COUNTIF(AD25:AE25,TRUE)</f>
        <v>0</v>
      </c>
      <c r="AD25" s="577" t="b">
        <v>0</v>
      </c>
      <c r="AE25" s="625" t="b">
        <v>0</v>
      </c>
      <c r="AF25" s="688">
        <f>IFERROR(DATEVALUE(CONCATENATE(E25,F25,G25,H25,I25,J25,K25)),1)</f>
        <v>1</v>
      </c>
      <c r="AG25" s="662">
        <f>入力規則!$K$2</f>
        <v>46195</v>
      </c>
      <c r="AH25" s="601" t="s">
        <v>343</v>
      </c>
      <c r="AI25" s="283"/>
      <c r="AJ25" s="30"/>
    </row>
    <row r="26" spans="2:36" ht="28" customHeight="1">
      <c r="B26" s="851" t="s">
        <v>130</v>
      </c>
      <c r="C26" s="856"/>
      <c r="D26" s="1246" t="s">
        <v>116</v>
      </c>
      <c r="E26" s="923"/>
      <c r="F26" s="480"/>
      <c r="G26" s="461" t="s">
        <v>115</v>
      </c>
      <c r="H26" s="480"/>
      <c r="I26" s="461" t="s">
        <v>14</v>
      </c>
      <c r="J26" s="480"/>
      <c r="K26" s="461" t="s">
        <v>117</v>
      </c>
      <c r="L26" s="141"/>
      <c r="M26" s="461"/>
      <c r="N26" s="142"/>
      <c r="O26" s="301"/>
      <c r="P26" s="94" t="s">
        <v>387</v>
      </c>
      <c r="Q26" s="143"/>
      <c r="R26" s="94" t="s">
        <v>0</v>
      </c>
      <c r="S26" s="96"/>
      <c r="T26" s="143"/>
      <c r="U26" s="96" t="s">
        <v>115</v>
      </c>
      <c r="V26" s="144"/>
      <c r="W26" s="96" t="s">
        <v>14</v>
      </c>
      <c r="X26" s="144"/>
      <c r="Y26" s="96" t="s">
        <v>117</v>
      </c>
      <c r="Z26" s="145"/>
      <c r="AA26" s="294"/>
      <c r="AB26" s="30"/>
      <c r="AC26" s="576">
        <f>COUNTIF(AD26:AE26,TRUE)</f>
        <v>0</v>
      </c>
      <c r="AD26" s="577" t="b">
        <v>0</v>
      </c>
      <c r="AE26" s="625" t="b">
        <v>0</v>
      </c>
      <c r="AG26" s="621"/>
      <c r="AH26" s="590"/>
      <c r="AI26" s="283"/>
      <c r="AJ26" s="30"/>
    </row>
    <row r="27" spans="2:36" ht="27" customHeight="1">
      <c r="B27" s="977"/>
      <c r="C27" s="979"/>
      <c r="D27" s="1035"/>
      <c r="E27" s="926"/>
      <c r="F27" s="926"/>
      <c r="G27" s="926"/>
      <c r="H27" s="926"/>
      <c r="I27" s="926"/>
      <c r="J27" s="926"/>
      <c r="K27" s="926"/>
      <c r="L27" s="926"/>
      <c r="M27" s="926"/>
      <c r="N27" s="1247"/>
      <c r="O27" s="300"/>
      <c r="P27" s="469"/>
      <c r="Q27" s="992" t="s">
        <v>486</v>
      </c>
      <c r="R27" s="992"/>
      <c r="S27" s="992"/>
      <c r="T27" s="992"/>
      <c r="U27" s="992"/>
      <c r="V27" s="992"/>
      <c r="W27" s="992"/>
      <c r="X27" s="992"/>
      <c r="Y27" s="992"/>
      <c r="Z27" s="993"/>
      <c r="AA27" s="294"/>
      <c r="AB27" s="30"/>
      <c r="AC27" s="576">
        <f>COUNTIF(AD27:AE27,TRUE)</f>
        <v>0</v>
      </c>
      <c r="AD27" s="577" t="b">
        <v>0</v>
      </c>
      <c r="AG27" s="621"/>
      <c r="AH27" s="590"/>
      <c r="AI27" s="283"/>
      <c r="AJ27" s="30"/>
    </row>
    <row r="28" spans="2:36" ht="120" customHeight="1">
      <c r="B28" s="851" t="s">
        <v>432</v>
      </c>
      <c r="C28" s="856"/>
      <c r="D28" s="1274"/>
      <c r="E28" s="1275"/>
      <c r="F28" s="1275"/>
      <c r="G28" s="1275"/>
      <c r="H28" s="1275"/>
      <c r="I28" s="1275"/>
      <c r="J28" s="1275"/>
      <c r="K28" s="1275"/>
      <c r="L28" s="1275"/>
      <c r="M28" s="1275"/>
      <c r="N28" s="1276"/>
      <c r="O28" s="1274"/>
      <c r="P28" s="1275"/>
      <c r="Q28" s="1275"/>
      <c r="R28" s="1275"/>
      <c r="S28" s="1275"/>
      <c r="T28" s="1275"/>
      <c r="U28" s="1275"/>
      <c r="V28" s="1275"/>
      <c r="W28" s="1275"/>
      <c r="X28" s="1275"/>
      <c r="Y28" s="1275"/>
      <c r="Z28" s="1276"/>
      <c r="AA28" s="295"/>
      <c r="AB28" s="40"/>
      <c r="AC28" s="622"/>
      <c r="AG28" s="621"/>
      <c r="AH28" s="590"/>
      <c r="AI28" s="283"/>
      <c r="AJ28" s="30"/>
    </row>
    <row r="29" spans="2:36" ht="27" customHeight="1">
      <c r="B29" s="977"/>
      <c r="C29" s="979"/>
      <c r="D29" s="296"/>
      <c r="E29" s="302"/>
      <c r="F29" s="1248" t="s">
        <v>404</v>
      </c>
      <c r="G29" s="1249"/>
      <c r="H29" s="1249"/>
      <c r="I29" s="1249"/>
      <c r="J29" s="1249"/>
      <c r="K29" s="1249"/>
      <c r="L29" s="1249"/>
      <c r="M29" s="1249"/>
      <c r="N29" s="1250"/>
      <c r="O29" s="1277"/>
      <c r="P29" s="1278"/>
      <c r="Q29" s="1278"/>
      <c r="R29" s="1278"/>
      <c r="S29" s="1278"/>
      <c r="T29" s="1278"/>
      <c r="U29" s="1278"/>
      <c r="V29" s="1278"/>
      <c r="W29" s="1278"/>
      <c r="X29" s="1278"/>
      <c r="Y29" s="1278"/>
      <c r="Z29" s="1279"/>
      <c r="AA29" s="295"/>
      <c r="AB29" s="40"/>
      <c r="AC29" s="623"/>
      <c r="AD29" s="571" t="b">
        <v>0</v>
      </c>
      <c r="AE29" s="624"/>
      <c r="AG29" s="621"/>
      <c r="AH29" s="13"/>
      <c r="AI29" s="30"/>
      <c r="AJ29" s="30"/>
    </row>
    <row r="30" spans="2:36" ht="10" customHeight="1"/>
    <row r="31" spans="2:36" s="441" customFormat="1" ht="20.149999999999999" customHeight="1">
      <c r="B31" s="630" t="s">
        <v>436</v>
      </c>
      <c r="C31" s="293"/>
      <c r="D31" s="293"/>
      <c r="E31" s="293"/>
      <c r="F31" s="293"/>
      <c r="G31" s="691" t="str">
        <f>IF($AE$4&gt;2,VLOOKUP(3,$AF$5:$AH$11,2,FALSE),"")</f>
        <v/>
      </c>
      <c r="H31" s="1232" t="str">
        <f>IF($AE$4&gt;2,VLOOKUP(3,$AF$5:$AH$11,3,FALSE),"")</f>
        <v/>
      </c>
      <c r="I31" s="1256"/>
      <c r="J31" s="1256"/>
      <c r="K31" s="1256"/>
      <c r="L31" s="1256"/>
      <c r="M31" s="1256"/>
      <c r="N31" s="1256"/>
      <c r="O31" s="1256"/>
      <c r="P31" s="1256"/>
      <c r="Q31" s="1256"/>
      <c r="R31" s="1256"/>
      <c r="S31" s="1256"/>
      <c r="T31" s="1256"/>
      <c r="U31" s="1256"/>
      <c r="V31" s="1256"/>
      <c r="W31" s="1256"/>
      <c r="X31" s="1256"/>
      <c r="Y31" s="1256"/>
      <c r="Z31" s="1256"/>
      <c r="AA31" s="1254" t="str">
        <f>IF($AE$4&lt;3,"※３つめが選択されていません","")</f>
        <v>※３つめが選択されていません</v>
      </c>
      <c r="AB31" s="36"/>
      <c r="AC31" s="601" t="s">
        <v>343</v>
      </c>
      <c r="AD31" s="592"/>
      <c r="AE31" s="592"/>
      <c r="AF31" s="592"/>
      <c r="AG31" s="620"/>
      <c r="AH31" s="600"/>
      <c r="AI31" s="290"/>
      <c r="AJ31" s="36"/>
    </row>
    <row r="32" spans="2:36" ht="21" customHeight="1">
      <c r="B32" s="974"/>
      <c r="C32" s="1273"/>
      <c r="D32" s="942" t="s">
        <v>114</v>
      </c>
      <c r="E32" s="943"/>
      <c r="F32" s="943"/>
      <c r="G32" s="943"/>
      <c r="H32" s="943"/>
      <c r="I32" s="943"/>
      <c r="J32" s="943"/>
      <c r="K32" s="943"/>
      <c r="L32" s="943"/>
      <c r="M32" s="943"/>
      <c r="N32" s="944"/>
      <c r="O32" s="942" t="s">
        <v>119</v>
      </c>
      <c r="P32" s="943"/>
      <c r="Q32" s="943"/>
      <c r="R32" s="943"/>
      <c r="S32" s="943"/>
      <c r="T32" s="943"/>
      <c r="U32" s="943"/>
      <c r="V32" s="943"/>
      <c r="W32" s="943"/>
      <c r="X32" s="943"/>
      <c r="Y32" s="943"/>
      <c r="Z32" s="944"/>
      <c r="AA32" s="1255"/>
      <c r="AB32" s="30"/>
      <c r="AF32" s="622" t="s">
        <v>485</v>
      </c>
      <c r="AG32" s="621"/>
      <c r="AH32" s="590"/>
      <c r="AI32" s="283"/>
      <c r="AJ32" s="30"/>
    </row>
    <row r="33" spans="2:36" ht="30" customHeight="1">
      <c r="B33" s="974" t="s">
        <v>129</v>
      </c>
      <c r="C33" s="1273"/>
      <c r="D33" s="689"/>
      <c r="E33" s="693" t="s">
        <v>0</v>
      </c>
      <c r="F33" s="475"/>
      <c r="G33" s="479" t="s">
        <v>115</v>
      </c>
      <c r="H33" s="475"/>
      <c r="I33" s="479" t="s">
        <v>14</v>
      </c>
      <c r="J33" s="475"/>
      <c r="K33" s="479" t="s">
        <v>117</v>
      </c>
      <c r="L33" s="140"/>
      <c r="M33" s="479"/>
      <c r="N33" s="9"/>
      <c r="O33" s="301"/>
      <c r="P33" s="94" t="s">
        <v>387</v>
      </c>
      <c r="Q33" s="143"/>
      <c r="R33" s="94" t="s">
        <v>0</v>
      </c>
      <c r="S33" s="479"/>
      <c r="T33" s="440"/>
      <c r="U33" s="479" t="s">
        <v>115</v>
      </c>
      <c r="V33" s="475"/>
      <c r="W33" s="479" t="s">
        <v>14</v>
      </c>
      <c r="X33" s="475"/>
      <c r="Y33" s="479" t="s">
        <v>117</v>
      </c>
      <c r="Z33" s="439"/>
      <c r="AA33" s="690" t="str">
        <f>IF(AF33=1,"",IF(AF33&lt;AG33,"※　令和8年6月22日より前の日付では申請できません",""))</f>
        <v/>
      </c>
      <c r="AB33" s="30"/>
      <c r="AC33" s="576">
        <f>COUNTIF(AD33:AE33,TRUE)</f>
        <v>0</v>
      </c>
      <c r="AD33" s="577" t="b">
        <v>0</v>
      </c>
      <c r="AE33" s="625" t="b">
        <v>0</v>
      </c>
      <c r="AF33" s="688">
        <f>IFERROR(DATEVALUE(CONCATENATE(E33,F33,G33,H33,I33,J33,K33)),1)</f>
        <v>1</v>
      </c>
      <c r="AG33" s="662">
        <f>入力規則!$K$2</f>
        <v>46195</v>
      </c>
      <c r="AH33" s="601" t="s">
        <v>343</v>
      </c>
      <c r="AI33" s="283"/>
      <c r="AJ33" s="30"/>
    </row>
    <row r="34" spans="2:36" ht="28" customHeight="1">
      <c r="B34" s="851" t="s">
        <v>130</v>
      </c>
      <c r="C34" s="856"/>
      <c r="D34" s="1246" t="s">
        <v>116</v>
      </c>
      <c r="E34" s="923"/>
      <c r="F34" s="480"/>
      <c r="G34" s="461" t="s">
        <v>115</v>
      </c>
      <c r="H34" s="480"/>
      <c r="I34" s="461" t="s">
        <v>14</v>
      </c>
      <c r="J34" s="480"/>
      <c r="K34" s="461" t="s">
        <v>117</v>
      </c>
      <c r="L34" s="141"/>
      <c r="M34" s="461"/>
      <c r="N34" s="142"/>
      <c r="O34" s="301"/>
      <c r="P34" s="94" t="s">
        <v>387</v>
      </c>
      <c r="Q34" s="143"/>
      <c r="R34" s="94" t="s">
        <v>0</v>
      </c>
      <c r="S34" s="96"/>
      <c r="T34" s="143"/>
      <c r="U34" s="96" t="s">
        <v>115</v>
      </c>
      <c r="V34" s="144"/>
      <c r="W34" s="96" t="s">
        <v>14</v>
      </c>
      <c r="X34" s="144"/>
      <c r="Y34" s="96" t="s">
        <v>117</v>
      </c>
      <c r="Z34" s="145"/>
      <c r="AA34" s="294"/>
      <c r="AB34" s="30"/>
      <c r="AC34" s="576">
        <f>COUNTIF(AD34:AE34,TRUE)</f>
        <v>0</v>
      </c>
      <c r="AD34" s="577" t="b">
        <v>0</v>
      </c>
      <c r="AE34" s="625" t="b">
        <v>0</v>
      </c>
      <c r="AG34" s="621"/>
      <c r="AH34" s="590"/>
      <c r="AI34" s="283"/>
      <c r="AJ34" s="30"/>
    </row>
    <row r="35" spans="2:36" ht="27" customHeight="1">
      <c r="B35" s="977"/>
      <c r="C35" s="979"/>
      <c r="D35" s="1035"/>
      <c r="E35" s="926"/>
      <c r="F35" s="926"/>
      <c r="G35" s="926"/>
      <c r="H35" s="926"/>
      <c r="I35" s="926"/>
      <c r="J35" s="926"/>
      <c r="K35" s="926"/>
      <c r="L35" s="926"/>
      <c r="M35" s="926"/>
      <c r="N35" s="1247"/>
      <c r="O35" s="300"/>
      <c r="P35" s="469"/>
      <c r="Q35" s="736" t="s">
        <v>487</v>
      </c>
      <c r="R35" s="736"/>
      <c r="S35" s="736"/>
      <c r="T35" s="736"/>
      <c r="U35" s="736"/>
      <c r="V35" s="736"/>
      <c r="W35" s="736"/>
      <c r="X35" s="736"/>
      <c r="Y35" s="736"/>
      <c r="Z35" s="737"/>
      <c r="AA35" s="294"/>
      <c r="AB35" s="30"/>
      <c r="AC35" s="576">
        <f>COUNTIF(AD35:AE35,TRUE)</f>
        <v>0</v>
      </c>
      <c r="AD35" s="577" t="b">
        <v>0</v>
      </c>
      <c r="AG35" s="621"/>
      <c r="AH35" s="590"/>
      <c r="AI35" s="283"/>
      <c r="AJ35" s="30"/>
    </row>
    <row r="36" spans="2:36" ht="120" customHeight="1">
      <c r="B36" s="851" t="s">
        <v>432</v>
      </c>
      <c r="C36" s="856"/>
      <c r="D36" s="1274"/>
      <c r="E36" s="1275"/>
      <c r="F36" s="1275"/>
      <c r="G36" s="1275"/>
      <c r="H36" s="1275"/>
      <c r="I36" s="1275"/>
      <c r="J36" s="1275"/>
      <c r="K36" s="1275"/>
      <c r="L36" s="1275"/>
      <c r="M36" s="1275"/>
      <c r="N36" s="1276"/>
      <c r="O36" s="1274"/>
      <c r="P36" s="1275"/>
      <c r="Q36" s="1275"/>
      <c r="R36" s="1275"/>
      <c r="S36" s="1275"/>
      <c r="T36" s="1275"/>
      <c r="U36" s="1275"/>
      <c r="V36" s="1275"/>
      <c r="W36" s="1275"/>
      <c r="X36" s="1275"/>
      <c r="Y36" s="1275"/>
      <c r="Z36" s="1276"/>
      <c r="AA36" s="295"/>
      <c r="AB36" s="40"/>
      <c r="AC36" s="622"/>
      <c r="AG36" s="621"/>
      <c r="AH36" s="590"/>
      <c r="AI36" s="283"/>
      <c r="AJ36" s="30"/>
    </row>
    <row r="37" spans="2:36" ht="28.5" customHeight="1">
      <c r="B37" s="977"/>
      <c r="C37" s="979"/>
      <c r="D37" s="296"/>
      <c r="E37" s="302"/>
      <c r="F37" s="1248" t="s">
        <v>404</v>
      </c>
      <c r="G37" s="1249"/>
      <c r="H37" s="1249"/>
      <c r="I37" s="1249"/>
      <c r="J37" s="1249"/>
      <c r="K37" s="1249"/>
      <c r="L37" s="1249"/>
      <c r="M37" s="1249"/>
      <c r="N37" s="1250"/>
      <c r="O37" s="1277"/>
      <c r="P37" s="1278"/>
      <c r="Q37" s="1278"/>
      <c r="R37" s="1278"/>
      <c r="S37" s="1278"/>
      <c r="T37" s="1278"/>
      <c r="U37" s="1278"/>
      <c r="V37" s="1278"/>
      <c r="W37" s="1278"/>
      <c r="X37" s="1278"/>
      <c r="Y37" s="1278"/>
      <c r="Z37" s="1279"/>
      <c r="AA37" s="295"/>
      <c r="AB37" s="40"/>
      <c r="AC37" s="623"/>
      <c r="AD37" s="571" t="b">
        <v>0</v>
      </c>
      <c r="AE37" s="624"/>
      <c r="AG37" s="621"/>
      <c r="AH37" s="13"/>
      <c r="AI37" s="30"/>
      <c r="AJ37" s="30"/>
    </row>
  </sheetData>
  <sheetProtection algorithmName="SHA-512" hashValue="x8Xxw0wToxDZWbo/I5slLFr5FhaKrtzgEKJWSpeotP8kBSQs+BULt/r1LThPFM4oeJORtsGg1gtg7IBOYtjIkw==" saltValue="l58EYoiTHNAAGUfa1sE5Bg==" spinCount="100000" sheet="1" formatCells="0" formatColumns="0" formatRows="0" selectLockedCells="1"/>
  <mergeCells count="54">
    <mergeCell ref="B36:C37"/>
    <mergeCell ref="D36:N36"/>
    <mergeCell ref="O36:Z37"/>
    <mergeCell ref="D34:E34"/>
    <mergeCell ref="D35:N35"/>
    <mergeCell ref="F37:N37"/>
    <mergeCell ref="B32:C32"/>
    <mergeCell ref="D32:N32"/>
    <mergeCell ref="O32:Z32"/>
    <mergeCell ref="B33:C33"/>
    <mergeCell ref="B34:C35"/>
    <mergeCell ref="Q35:Z35"/>
    <mergeCell ref="B26:C27"/>
    <mergeCell ref="Q27:Z27"/>
    <mergeCell ref="B28:C29"/>
    <mergeCell ref="D28:N28"/>
    <mergeCell ref="B25:C25"/>
    <mergeCell ref="D26:E26"/>
    <mergeCell ref="D27:N27"/>
    <mergeCell ref="O28:Z29"/>
    <mergeCell ref="F29:N29"/>
    <mergeCell ref="B3:Z3"/>
    <mergeCell ref="B4:D11"/>
    <mergeCell ref="E4:Z4"/>
    <mergeCell ref="B24:C24"/>
    <mergeCell ref="D24:N24"/>
    <mergeCell ref="O24:Z24"/>
    <mergeCell ref="B13:Z13"/>
    <mergeCell ref="B16:C16"/>
    <mergeCell ref="D16:N16"/>
    <mergeCell ref="O16:Z16"/>
    <mergeCell ref="B17:C17"/>
    <mergeCell ref="Q19:Z19"/>
    <mergeCell ref="B18:C19"/>
    <mergeCell ref="O20:Z21"/>
    <mergeCell ref="B20:C21"/>
    <mergeCell ref="D20:N20"/>
    <mergeCell ref="AA31:AA32"/>
    <mergeCell ref="G5:Z5"/>
    <mergeCell ref="G6:Z6"/>
    <mergeCell ref="G7:Z7"/>
    <mergeCell ref="G8:Z8"/>
    <mergeCell ref="G9:Z9"/>
    <mergeCell ref="H31:Z31"/>
    <mergeCell ref="AA4:AA5"/>
    <mergeCell ref="H23:Z23"/>
    <mergeCell ref="AA15:AA16"/>
    <mergeCell ref="AA23:AA24"/>
    <mergeCell ref="D18:E18"/>
    <mergeCell ref="D19:N19"/>
    <mergeCell ref="F21:N21"/>
    <mergeCell ref="G10:Z10"/>
    <mergeCell ref="G11:Z11"/>
    <mergeCell ref="H15:Z15"/>
  </mergeCells>
  <phoneticPr fontId="11"/>
  <conditionalFormatting sqref="D20">
    <cfRule type="containsBlanks" dxfId="33" priority="24">
      <formula>LEN(TRIM(D20))=0</formula>
    </cfRule>
  </conditionalFormatting>
  <conditionalFormatting sqref="D28">
    <cfRule type="containsBlanks" dxfId="32" priority="12">
      <formula>LEN(TRIM(D28))=0</formula>
    </cfRule>
  </conditionalFormatting>
  <conditionalFormatting sqref="D36">
    <cfRule type="containsBlanks" dxfId="31" priority="2">
      <formula>LEN(TRIM(D36))=0</formula>
    </cfRule>
  </conditionalFormatting>
  <conditionalFormatting sqref="E21">
    <cfRule type="expression" dxfId="30" priority="22">
      <formula>$AD$21=FALSE</formula>
    </cfRule>
  </conditionalFormatting>
  <conditionalFormatting sqref="E29">
    <cfRule type="expression" dxfId="29" priority="11">
      <formula>$AD$29=FALSE</formula>
    </cfRule>
  </conditionalFormatting>
  <conditionalFormatting sqref="E37">
    <cfRule type="expression" dxfId="28" priority="1">
      <formula>$AD$37=FALSE</formula>
    </cfRule>
  </conditionalFormatting>
  <conditionalFormatting sqref="E5:F11 G23:H23 G31:H31">
    <cfRule type="expression" dxfId="27" priority="36">
      <formula>$AE$4&lt;3</formula>
    </cfRule>
  </conditionalFormatting>
  <conditionalFormatting sqref="F17:F18 H17:H18 J17:J18">
    <cfRule type="containsBlanks" dxfId="26" priority="33">
      <formula>LEN(TRIM(F17))=0</formula>
    </cfRule>
  </conditionalFormatting>
  <conditionalFormatting sqref="F25:F26 H25:H26 J25:J26">
    <cfRule type="containsBlanks" dxfId="25" priority="21">
      <formula>LEN(TRIM(F25))=0</formula>
    </cfRule>
  </conditionalFormatting>
  <conditionalFormatting sqref="F33:F34 H33:H34 J33:J34">
    <cfRule type="containsBlanks" dxfId="24" priority="10">
      <formula>LEN(TRIM(F33))=0</formula>
    </cfRule>
  </conditionalFormatting>
  <conditionalFormatting sqref="G15:H15">
    <cfRule type="expression" dxfId="23" priority="35">
      <formula>$AE$4&lt;3</formula>
    </cfRule>
  </conditionalFormatting>
  <conditionalFormatting sqref="O17 Q17">
    <cfRule type="expression" dxfId="22" priority="29">
      <formula>$AC$17&lt;&gt;1</formula>
    </cfRule>
  </conditionalFormatting>
  <conditionalFormatting sqref="O17:O18 Q17:Q18 T17:T18 V17:V18 X17:X18">
    <cfRule type="expression" dxfId="21" priority="27">
      <formula>$AC$19=1</formula>
    </cfRule>
  </conditionalFormatting>
  <conditionalFormatting sqref="O18 Q18">
    <cfRule type="expression" dxfId="20" priority="30">
      <formula>$AC$18&lt;&gt;1</formula>
    </cfRule>
  </conditionalFormatting>
  <conditionalFormatting sqref="O20">
    <cfRule type="expression" dxfId="19" priority="26">
      <formula>AND((AD19=FALSE),(O20=""))</formula>
    </cfRule>
  </conditionalFormatting>
  <conditionalFormatting sqref="O25 Q25">
    <cfRule type="expression" dxfId="18" priority="18">
      <formula>$AC$25&lt;&gt;1</formula>
    </cfRule>
  </conditionalFormatting>
  <conditionalFormatting sqref="O25:O26 Q25:Q26 T25:T26 V25:V26 X25:X26">
    <cfRule type="expression" dxfId="17" priority="15">
      <formula>$AC$27=1</formula>
    </cfRule>
  </conditionalFormatting>
  <conditionalFormatting sqref="O26 Q26">
    <cfRule type="expression" dxfId="16" priority="19">
      <formula>$AC$26&lt;&gt;1</formula>
    </cfRule>
  </conditionalFormatting>
  <conditionalFormatting sqref="O28">
    <cfRule type="expression" dxfId="15" priority="13">
      <formula>AND((AD27=FALSE),(O28=""))</formula>
    </cfRule>
  </conditionalFormatting>
  <conditionalFormatting sqref="O33 Q33">
    <cfRule type="expression" dxfId="14" priority="7">
      <formula>$AC$33&lt;&gt;1</formula>
    </cfRule>
  </conditionalFormatting>
  <conditionalFormatting sqref="O33:O34 Q33:Q34 T33:T34 V33:V34 X33:X34">
    <cfRule type="expression" dxfId="13" priority="4">
      <formula>$AC$35=1</formula>
    </cfRule>
  </conditionalFormatting>
  <conditionalFormatting sqref="O34 Q34">
    <cfRule type="expression" dxfId="12" priority="8">
      <formula>$AC$34&lt;&gt;1</formula>
    </cfRule>
  </conditionalFormatting>
  <conditionalFormatting sqref="O36">
    <cfRule type="expression" dxfId="11" priority="3">
      <formula>AND((AD35=FALSE),(O36=""))</formula>
    </cfRule>
  </conditionalFormatting>
  <conditionalFormatting sqref="T17:T18 V17:V18 X17:X18">
    <cfRule type="containsBlanks" dxfId="10" priority="31">
      <formula>LEN(TRIM(T17))=0</formula>
    </cfRule>
  </conditionalFormatting>
  <conditionalFormatting sqref="T25:T26 V25:V26 X25:X26">
    <cfRule type="containsBlanks" dxfId="9" priority="20">
      <formula>LEN(TRIM(T25))=0</formula>
    </cfRule>
  </conditionalFormatting>
  <conditionalFormatting sqref="T33:T34 V33:V34 X33:X34">
    <cfRule type="containsBlanks" dxfId="8" priority="9">
      <formula>LEN(TRIM(T33))=0</formula>
    </cfRule>
  </conditionalFormatting>
  <dataValidations count="1">
    <dataValidation imeMode="hiragana" allowBlank="1" showInputMessage="1" showErrorMessage="1" sqref="D20:N20 O20:Z21 D28:N28 O28:Z29 D36:N36 O36:Z37" xr:uid="{E7EA37FF-0A52-4614-B1A0-1F06E8115040}"/>
  </dataValidations>
  <pageMargins left="0.9055118110236221" right="0.11811023622047245" top="0.11811023622047245" bottom="0.39370078740157483" header="0.11811023622047245" footer="0.11811023622047245"/>
  <pageSetup paperSize="9" scale="77" orientation="portrait" blackAndWhite="1" r:id="rId1"/>
  <headerFooter>
    <oddFooter>&amp;C&amp;"ＭＳ 明朝,標準"10</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6186" r:id="rId4" name="Check Box 10">
              <controlPr locked="0" defaultSize="0" autoFill="0" autoLine="0" autoPict="0">
                <anchor moveWithCells="1">
                  <from>
                    <xdr:col>4</xdr:col>
                    <xdr:colOff>12700</xdr:colOff>
                    <xdr:row>4</xdr:row>
                    <xdr:rowOff>0</xdr:rowOff>
                  </from>
                  <to>
                    <xdr:col>5</xdr:col>
                    <xdr:colOff>0</xdr:colOff>
                    <xdr:row>5</xdr:row>
                    <xdr:rowOff>0</xdr:rowOff>
                  </to>
                </anchor>
              </controlPr>
            </control>
          </mc:Choice>
        </mc:AlternateContent>
        <mc:AlternateContent xmlns:mc="http://schemas.openxmlformats.org/markup-compatibility/2006">
          <mc:Choice Requires="x14">
            <control shapeId="306187" r:id="rId5" name="Check Box 11">
              <controlPr locked="0" defaultSize="0" autoFill="0" autoLine="0" autoPict="0">
                <anchor moveWithCells="1">
                  <from>
                    <xdr:col>4</xdr:col>
                    <xdr:colOff>12700</xdr:colOff>
                    <xdr:row>7</xdr:row>
                    <xdr:rowOff>0</xdr:rowOff>
                  </from>
                  <to>
                    <xdr:col>4</xdr:col>
                    <xdr:colOff>260350</xdr:colOff>
                    <xdr:row>7</xdr:row>
                    <xdr:rowOff>241300</xdr:rowOff>
                  </to>
                </anchor>
              </controlPr>
            </control>
          </mc:Choice>
        </mc:AlternateContent>
        <mc:AlternateContent xmlns:mc="http://schemas.openxmlformats.org/markup-compatibility/2006">
          <mc:Choice Requires="x14">
            <control shapeId="306189" r:id="rId6" name="Check Box 13">
              <controlPr locked="0" defaultSize="0" autoFill="0" autoLine="0" autoPict="0">
                <anchor moveWithCells="1">
                  <from>
                    <xdr:col>4</xdr:col>
                    <xdr:colOff>12700</xdr:colOff>
                    <xdr:row>10</xdr:row>
                    <xdr:rowOff>12700</xdr:rowOff>
                  </from>
                  <to>
                    <xdr:col>4</xdr:col>
                    <xdr:colOff>266700</xdr:colOff>
                    <xdr:row>11</xdr:row>
                    <xdr:rowOff>0</xdr:rowOff>
                  </to>
                </anchor>
              </controlPr>
            </control>
          </mc:Choice>
        </mc:AlternateContent>
        <mc:AlternateContent xmlns:mc="http://schemas.openxmlformats.org/markup-compatibility/2006">
          <mc:Choice Requires="x14">
            <control shapeId="306190" r:id="rId7" name="Check Box 14">
              <controlPr locked="0" defaultSize="0" autoFill="0" autoLine="0" autoPict="0">
                <anchor moveWithCells="1">
                  <from>
                    <xdr:col>4</xdr:col>
                    <xdr:colOff>12700</xdr:colOff>
                    <xdr:row>9</xdr:row>
                    <xdr:rowOff>0</xdr:rowOff>
                  </from>
                  <to>
                    <xdr:col>4</xdr:col>
                    <xdr:colOff>266700</xdr:colOff>
                    <xdr:row>10</xdr:row>
                    <xdr:rowOff>0</xdr:rowOff>
                  </to>
                </anchor>
              </controlPr>
            </control>
          </mc:Choice>
        </mc:AlternateContent>
        <mc:AlternateContent xmlns:mc="http://schemas.openxmlformats.org/markup-compatibility/2006">
          <mc:Choice Requires="x14">
            <control shapeId="306191" r:id="rId8" name="Check Box 15">
              <controlPr locked="0" defaultSize="0" autoFill="0" autoLine="0" autoPict="0">
                <anchor moveWithCells="1">
                  <from>
                    <xdr:col>4</xdr:col>
                    <xdr:colOff>12700</xdr:colOff>
                    <xdr:row>5</xdr:row>
                    <xdr:rowOff>0</xdr:rowOff>
                  </from>
                  <to>
                    <xdr:col>5</xdr:col>
                    <xdr:colOff>0</xdr:colOff>
                    <xdr:row>6</xdr:row>
                    <xdr:rowOff>0</xdr:rowOff>
                  </to>
                </anchor>
              </controlPr>
            </control>
          </mc:Choice>
        </mc:AlternateContent>
        <mc:AlternateContent xmlns:mc="http://schemas.openxmlformats.org/markup-compatibility/2006">
          <mc:Choice Requires="x14">
            <control shapeId="306192" r:id="rId9" name="Check Box 16">
              <controlPr locked="0" defaultSize="0" autoFill="0" autoLine="0" autoPict="0">
                <anchor moveWithCells="1">
                  <from>
                    <xdr:col>4</xdr:col>
                    <xdr:colOff>12700</xdr:colOff>
                    <xdr:row>6</xdr:row>
                    <xdr:rowOff>0</xdr:rowOff>
                  </from>
                  <to>
                    <xdr:col>5</xdr:col>
                    <xdr:colOff>0</xdr:colOff>
                    <xdr:row>7</xdr:row>
                    <xdr:rowOff>0</xdr:rowOff>
                  </to>
                </anchor>
              </controlPr>
            </control>
          </mc:Choice>
        </mc:AlternateContent>
        <mc:AlternateContent xmlns:mc="http://schemas.openxmlformats.org/markup-compatibility/2006">
          <mc:Choice Requires="x14">
            <control shapeId="306203" r:id="rId10" name="Check Box 27">
              <controlPr defaultSize="0" autoFill="0" autoLine="0" autoPict="0">
                <anchor moveWithCells="1">
                  <from>
                    <xdr:col>4</xdr:col>
                    <xdr:colOff>69850</xdr:colOff>
                    <xdr:row>20</xdr:row>
                    <xdr:rowOff>38100</xdr:rowOff>
                  </from>
                  <to>
                    <xdr:col>5</xdr:col>
                    <xdr:colOff>19050</xdr:colOff>
                    <xdr:row>20</xdr:row>
                    <xdr:rowOff>279400</xdr:rowOff>
                  </to>
                </anchor>
              </controlPr>
            </control>
          </mc:Choice>
        </mc:AlternateContent>
        <mc:AlternateContent xmlns:mc="http://schemas.openxmlformats.org/markup-compatibility/2006">
          <mc:Choice Requires="x14">
            <control shapeId="306205" r:id="rId11" name="Check Box 29">
              <controlPr defaultSize="0" autoFill="0" autoLine="0" autoPict="0">
                <anchor moveWithCells="1">
                  <from>
                    <xdr:col>4</xdr:col>
                    <xdr:colOff>50800</xdr:colOff>
                    <xdr:row>28</xdr:row>
                    <xdr:rowOff>31750</xdr:rowOff>
                  </from>
                  <to>
                    <xdr:col>5</xdr:col>
                    <xdr:colOff>0</xdr:colOff>
                    <xdr:row>28</xdr:row>
                    <xdr:rowOff>298450</xdr:rowOff>
                  </to>
                </anchor>
              </controlPr>
            </control>
          </mc:Choice>
        </mc:AlternateContent>
        <mc:AlternateContent xmlns:mc="http://schemas.openxmlformats.org/markup-compatibility/2006">
          <mc:Choice Requires="x14">
            <control shapeId="306207" r:id="rId12" name="Check Box 31">
              <controlPr defaultSize="0" autoFill="0" autoLine="0" autoPict="0">
                <anchor moveWithCells="1">
                  <from>
                    <xdr:col>4</xdr:col>
                    <xdr:colOff>50800</xdr:colOff>
                    <xdr:row>36</xdr:row>
                    <xdr:rowOff>31750</xdr:rowOff>
                  </from>
                  <to>
                    <xdr:col>5</xdr:col>
                    <xdr:colOff>0</xdr:colOff>
                    <xdr:row>36</xdr:row>
                    <xdr:rowOff>298450</xdr:rowOff>
                  </to>
                </anchor>
              </controlPr>
            </control>
          </mc:Choice>
        </mc:AlternateContent>
        <mc:AlternateContent xmlns:mc="http://schemas.openxmlformats.org/markup-compatibility/2006">
          <mc:Choice Requires="x14">
            <control shapeId="306209" r:id="rId13" name="Check Box 33">
              <controlPr locked="0" defaultSize="0" autoFill="0" autoLine="0" autoPict="0">
                <anchor moveWithCells="1">
                  <from>
                    <xdr:col>4</xdr:col>
                    <xdr:colOff>12700</xdr:colOff>
                    <xdr:row>8</xdr:row>
                    <xdr:rowOff>12700</xdr:rowOff>
                  </from>
                  <to>
                    <xdr:col>4</xdr:col>
                    <xdr:colOff>279400</xdr:colOff>
                    <xdr:row>9</xdr:row>
                    <xdr:rowOff>0</xdr:rowOff>
                  </to>
                </anchor>
              </controlPr>
            </control>
          </mc:Choice>
        </mc:AlternateContent>
        <mc:AlternateContent xmlns:mc="http://schemas.openxmlformats.org/markup-compatibility/2006">
          <mc:Choice Requires="x14">
            <control shapeId="306214" r:id="rId14" name="Check Box 38">
              <controlPr locked="0" defaultSize="0" autoFill="0" autoLine="0" autoPict="0">
                <anchor moveWithCells="1">
                  <from>
                    <xdr:col>15</xdr:col>
                    <xdr:colOff>76200</xdr:colOff>
                    <xdr:row>18</xdr:row>
                    <xdr:rowOff>38100</xdr:rowOff>
                  </from>
                  <to>
                    <xdr:col>15</xdr:col>
                    <xdr:colOff>336550</xdr:colOff>
                    <xdr:row>18</xdr:row>
                    <xdr:rowOff>285750</xdr:rowOff>
                  </to>
                </anchor>
              </controlPr>
            </control>
          </mc:Choice>
        </mc:AlternateContent>
        <mc:AlternateContent xmlns:mc="http://schemas.openxmlformats.org/markup-compatibility/2006">
          <mc:Choice Requires="x14">
            <control shapeId="306215" r:id="rId15" name="Check Box 39">
              <controlPr locked="0" defaultSize="0" autoFill="0" autoLine="0" autoPict="0">
                <anchor moveWithCells="1">
                  <from>
                    <xdr:col>15</xdr:col>
                    <xdr:colOff>114300</xdr:colOff>
                    <xdr:row>26</xdr:row>
                    <xdr:rowOff>57150</xdr:rowOff>
                  </from>
                  <to>
                    <xdr:col>16</xdr:col>
                    <xdr:colOff>0</xdr:colOff>
                    <xdr:row>26</xdr:row>
                    <xdr:rowOff>304800</xdr:rowOff>
                  </to>
                </anchor>
              </controlPr>
            </control>
          </mc:Choice>
        </mc:AlternateContent>
        <mc:AlternateContent xmlns:mc="http://schemas.openxmlformats.org/markup-compatibility/2006">
          <mc:Choice Requires="x14">
            <control shapeId="306216" r:id="rId16" name="Check Box 40">
              <controlPr locked="0" defaultSize="0" autoFill="0" autoLine="0" autoPict="0">
                <anchor moveWithCells="1">
                  <from>
                    <xdr:col>15</xdr:col>
                    <xdr:colOff>107950</xdr:colOff>
                    <xdr:row>34</xdr:row>
                    <xdr:rowOff>69850</xdr:rowOff>
                  </from>
                  <to>
                    <xdr:col>16</xdr:col>
                    <xdr:colOff>0</xdr:colOff>
                    <xdr:row>34</xdr:row>
                    <xdr:rowOff>317500</xdr:rowOff>
                  </to>
                </anchor>
              </controlPr>
            </control>
          </mc:Choice>
        </mc:AlternateContent>
        <mc:AlternateContent xmlns:mc="http://schemas.openxmlformats.org/markup-compatibility/2006">
          <mc:Choice Requires="x14">
            <control shapeId="306217" r:id="rId17" name="Check Box 41">
              <controlPr locked="0" defaultSize="0" autoFill="0" autoLine="0" autoPict="0">
                <anchor moveWithCells="1">
                  <from>
                    <xdr:col>14</xdr:col>
                    <xdr:colOff>88900</xdr:colOff>
                    <xdr:row>17</xdr:row>
                    <xdr:rowOff>38100</xdr:rowOff>
                  </from>
                  <to>
                    <xdr:col>15</xdr:col>
                    <xdr:colOff>0</xdr:colOff>
                    <xdr:row>17</xdr:row>
                    <xdr:rowOff>285750</xdr:rowOff>
                  </to>
                </anchor>
              </controlPr>
            </control>
          </mc:Choice>
        </mc:AlternateContent>
        <mc:AlternateContent xmlns:mc="http://schemas.openxmlformats.org/markup-compatibility/2006">
          <mc:Choice Requires="x14">
            <control shapeId="306218" r:id="rId18" name="Check Box 42">
              <controlPr locked="0" defaultSize="0" autoFill="0" autoLine="0" autoPict="0">
                <anchor moveWithCells="1">
                  <from>
                    <xdr:col>16</xdr:col>
                    <xdr:colOff>69850</xdr:colOff>
                    <xdr:row>17</xdr:row>
                    <xdr:rowOff>50800</xdr:rowOff>
                  </from>
                  <to>
                    <xdr:col>16</xdr:col>
                    <xdr:colOff>323850</xdr:colOff>
                    <xdr:row>17</xdr:row>
                    <xdr:rowOff>298450</xdr:rowOff>
                  </to>
                </anchor>
              </controlPr>
            </control>
          </mc:Choice>
        </mc:AlternateContent>
        <mc:AlternateContent xmlns:mc="http://schemas.openxmlformats.org/markup-compatibility/2006">
          <mc:Choice Requires="x14">
            <control shapeId="306220" r:id="rId19" name="Check Box 44">
              <controlPr locked="0" defaultSize="0" autoFill="0" autoLine="0" autoPict="0">
                <anchor moveWithCells="1">
                  <from>
                    <xdr:col>14</xdr:col>
                    <xdr:colOff>88900</xdr:colOff>
                    <xdr:row>16</xdr:row>
                    <xdr:rowOff>38100</xdr:rowOff>
                  </from>
                  <to>
                    <xdr:col>15</xdr:col>
                    <xdr:colOff>0</xdr:colOff>
                    <xdr:row>16</xdr:row>
                    <xdr:rowOff>285750</xdr:rowOff>
                  </to>
                </anchor>
              </controlPr>
            </control>
          </mc:Choice>
        </mc:AlternateContent>
        <mc:AlternateContent xmlns:mc="http://schemas.openxmlformats.org/markup-compatibility/2006">
          <mc:Choice Requires="x14">
            <control shapeId="306221" r:id="rId20" name="Check Box 45">
              <controlPr locked="0" defaultSize="0" autoFill="0" autoLine="0" autoPict="0">
                <anchor moveWithCells="1">
                  <from>
                    <xdr:col>16</xdr:col>
                    <xdr:colOff>69850</xdr:colOff>
                    <xdr:row>16</xdr:row>
                    <xdr:rowOff>50800</xdr:rowOff>
                  </from>
                  <to>
                    <xdr:col>16</xdr:col>
                    <xdr:colOff>323850</xdr:colOff>
                    <xdr:row>16</xdr:row>
                    <xdr:rowOff>298450</xdr:rowOff>
                  </to>
                </anchor>
              </controlPr>
            </control>
          </mc:Choice>
        </mc:AlternateContent>
        <mc:AlternateContent xmlns:mc="http://schemas.openxmlformats.org/markup-compatibility/2006">
          <mc:Choice Requires="x14">
            <control shapeId="306224" r:id="rId21" name="Check Box 48">
              <controlPr locked="0" defaultSize="0" autoFill="0" autoLine="0" autoPict="0">
                <anchor moveWithCells="1">
                  <from>
                    <xdr:col>14</xdr:col>
                    <xdr:colOff>88900</xdr:colOff>
                    <xdr:row>25</xdr:row>
                    <xdr:rowOff>38100</xdr:rowOff>
                  </from>
                  <to>
                    <xdr:col>15</xdr:col>
                    <xdr:colOff>0</xdr:colOff>
                    <xdr:row>25</xdr:row>
                    <xdr:rowOff>285750</xdr:rowOff>
                  </to>
                </anchor>
              </controlPr>
            </control>
          </mc:Choice>
        </mc:AlternateContent>
        <mc:AlternateContent xmlns:mc="http://schemas.openxmlformats.org/markup-compatibility/2006">
          <mc:Choice Requires="x14">
            <control shapeId="306225" r:id="rId22" name="Check Box 49">
              <controlPr locked="0" defaultSize="0" autoFill="0" autoLine="0" autoPict="0">
                <anchor moveWithCells="1">
                  <from>
                    <xdr:col>16</xdr:col>
                    <xdr:colOff>69850</xdr:colOff>
                    <xdr:row>25</xdr:row>
                    <xdr:rowOff>50800</xdr:rowOff>
                  </from>
                  <to>
                    <xdr:col>16</xdr:col>
                    <xdr:colOff>323850</xdr:colOff>
                    <xdr:row>25</xdr:row>
                    <xdr:rowOff>298450</xdr:rowOff>
                  </to>
                </anchor>
              </controlPr>
            </control>
          </mc:Choice>
        </mc:AlternateContent>
        <mc:AlternateContent xmlns:mc="http://schemas.openxmlformats.org/markup-compatibility/2006">
          <mc:Choice Requires="x14">
            <control shapeId="306226" r:id="rId23" name="Check Box 50">
              <controlPr locked="0" defaultSize="0" autoFill="0" autoLine="0" autoPict="0">
                <anchor moveWithCells="1">
                  <from>
                    <xdr:col>14</xdr:col>
                    <xdr:colOff>88900</xdr:colOff>
                    <xdr:row>24</xdr:row>
                    <xdr:rowOff>38100</xdr:rowOff>
                  </from>
                  <to>
                    <xdr:col>15</xdr:col>
                    <xdr:colOff>0</xdr:colOff>
                    <xdr:row>24</xdr:row>
                    <xdr:rowOff>285750</xdr:rowOff>
                  </to>
                </anchor>
              </controlPr>
            </control>
          </mc:Choice>
        </mc:AlternateContent>
        <mc:AlternateContent xmlns:mc="http://schemas.openxmlformats.org/markup-compatibility/2006">
          <mc:Choice Requires="x14">
            <control shapeId="306227" r:id="rId24" name="Check Box 51">
              <controlPr locked="0" defaultSize="0" autoFill="0" autoLine="0" autoPict="0">
                <anchor moveWithCells="1">
                  <from>
                    <xdr:col>16</xdr:col>
                    <xdr:colOff>69850</xdr:colOff>
                    <xdr:row>24</xdr:row>
                    <xdr:rowOff>50800</xdr:rowOff>
                  </from>
                  <to>
                    <xdr:col>16</xdr:col>
                    <xdr:colOff>323850</xdr:colOff>
                    <xdr:row>24</xdr:row>
                    <xdr:rowOff>298450</xdr:rowOff>
                  </to>
                </anchor>
              </controlPr>
            </control>
          </mc:Choice>
        </mc:AlternateContent>
        <mc:AlternateContent xmlns:mc="http://schemas.openxmlformats.org/markup-compatibility/2006">
          <mc:Choice Requires="x14">
            <control shapeId="306230" r:id="rId25" name="Check Box 54">
              <controlPr locked="0" defaultSize="0" autoFill="0" autoLine="0" autoPict="0">
                <anchor moveWithCells="1">
                  <from>
                    <xdr:col>14</xdr:col>
                    <xdr:colOff>88900</xdr:colOff>
                    <xdr:row>33</xdr:row>
                    <xdr:rowOff>38100</xdr:rowOff>
                  </from>
                  <to>
                    <xdr:col>15</xdr:col>
                    <xdr:colOff>0</xdr:colOff>
                    <xdr:row>33</xdr:row>
                    <xdr:rowOff>285750</xdr:rowOff>
                  </to>
                </anchor>
              </controlPr>
            </control>
          </mc:Choice>
        </mc:AlternateContent>
        <mc:AlternateContent xmlns:mc="http://schemas.openxmlformats.org/markup-compatibility/2006">
          <mc:Choice Requires="x14">
            <control shapeId="306231" r:id="rId26" name="Check Box 55">
              <controlPr locked="0" defaultSize="0" autoFill="0" autoLine="0" autoPict="0">
                <anchor moveWithCells="1">
                  <from>
                    <xdr:col>16</xdr:col>
                    <xdr:colOff>69850</xdr:colOff>
                    <xdr:row>33</xdr:row>
                    <xdr:rowOff>50800</xdr:rowOff>
                  </from>
                  <to>
                    <xdr:col>16</xdr:col>
                    <xdr:colOff>323850</xdr:colOff>
                    <xdr:row>33</xdr:row>
                    <xdr:rowOff>298450</xdr:rowOff>
                  </to>
                </anchor>
              </controlPr>
            </control>
          </mc:Choice>
        </mc:AlternateContent>
        <mc:AlternateContent xmlns:mc="http://schemas.openxmlformats.org/markup-compatibility/2006">
          <mc:Choice Requires="x14">
            <control shapeId="306232" r:id="rId27" name="Check Box 56">
              <controlPr locked="0" defaultSize="0" autoFill="0" autoLine="0" autoPict="0">
                <anchor moveWithCells="1">
                  <from>
                    <xdr:col>14</xdr:col>
                    <xdr:colOff>88900</xdr:colOff>
                    <xdr:row>32</xdr:row>
                    <xdr:rowOff>38100</xdr:rowOff>
                  </from>
                  <to>
                    <xdr:col>15</xdr:col>
                    <xdr:colOff>0</xdr:colOff>
                    <xdr:row>32</xdr:row>
                    <xdr:rowOff>285750</xdr:rowOff>
                  </to>
                </anchor>
              </controlPr>
            </control>
          </mc:Choice>
        </mc:AlternateContent>
        <mc:AlternateContent xmlns:mc="http://schemas.openxmlformats.org/markup-compatibility/2006">
          <mc:Choice Requires="x14">
            <control shapeId="306233" r:id="rId28" name="Check Box 57">
              <controlPr locked="0" defaultSize="0" autoFill="0" autoLine="0" autoPict="0">
                <anchor moveWithCells="1">
                  <from>
                    <xdr:col>16</xdr:col>
                    <xdr:colOff>69850</xdr:colOff>
                    <xdr:row>32</xdr:row>
                    <xdr:rowOff>50800</xdr:rowOff>
                  </from>
                  <to>
                    <xdr:col>16</xdr:col>
                    <xdr:colOff>323850</xdr:colOff>
                    <xdr:row>32</xdr:row>
                    <xdr:rowOff>298450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43147985-E1BF-4C91-875A-C7CB2F0C524C}">
          <x14:formula1>
            <xm:f>入力規則!$F$7:$F$8</xm:f>
          </x14:formula1>
          <xm:sqref>F17:F18 F25:F26 F33:F34</xm:sqref>
        </x14:dataValidation>
        <x14:dataValidation type="list" allowBlank="1" showInputMessage="1" showErrorMessage="1" xr:uid="{D2BC0564-10B9-4106-A058-1C10FA837DAC}">
          <x14:formula1>
            <xm:f>入力規則!$G$2:$G$13</xm:f>
          </x14:formula1>
          <xm:sqref>H17:H18 V17:V18 H25:H26 V25:V26 H33:H34 V33:V34</xm:sqref>
        </x14:dataValidation>
        <x14:dataValidation type="list" allowBlank="1" showInputMessage="1" showErrorMessage="1" xr:uid="{D00BB992-7C53-4912-B887-1544A8C1B528}">
          <x14:formula1>
            <xm:f>入力規則!$H$2:$H$32</xm:f>
          </x14:formula1>
          <xm:sqref>J17:J18 T17:T18 X17:X18 J25:J26 T25:T26 X25:X26 J33:J34 T33:T34 X33:X34</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7EBF3-1C15-4CDB-93F0-B490D4F3A1C9}">
  <sheetPr codeName="Sheet11">
    <tabColor theme="3" tint="0.79998168889431442"/>
    <pageSetUpPr fitToPage="1"/>
  </sheetPr>
  <dimension ref="B1:R35"/>
  <sheetViews>
    <sheetView zoomScaleNormal="100" workbookViewId="0">
      <selection activeCell="G9" sqref="G9"/>
    </sheetView>
  </sheetViews>
  <sheetFormatPr defaultColWidth="9" defaultRowHeight="14"/>
  <cols>
    <col min="1" max="1" width="3.6328125" style="274" customWidth="1"/>
    <col min="2" max="2" width="13.453125" style="483" customWidth="1"/>
    <col min="3" max="3" width="11.7265625" style="483" customWidth="1"/>
    <col min="4" max="4" width="9.08984375" style="483" customWidth="1"/>
    <col min="5" max="5" width="3.26953125" style="483" customWidth="1"/>
    <col min="6" max="6" width="10.6328125" style="483" customWidth="1"/>
    <col min="7" max="7" width="7.90625" style="483" customWidth="1"/>
    <col min="8" max="8" width="3.26953125" style="483" customWidth="1"/>
    <col min="9" max="9" width="11.36328125" style="483" customWidth="1"/>
    <col min="10" max="10" width="11.7265625" style="483" customWidth="1"/>
    <col min="11" max="11" width="8.26953125" style="483" customWidth="1"/>
    <col min="12" max="12" width="3.90625" style="483" customWidth="1"/>
    <col min="13" max="13" width="34" style="483" customWidth="1"/>
    <col min="14" max="18" width="6.7265625" style="565" hidden="1" customWidth="1"/>
    <col min="19" max="26" width="4.7265625" style="274" customWidth="1"/>
    <col min="27" max="16384" width="9" style="274"/>
  </cols>
  <sheetData>
    <row r="1" spans="2:18" ht="11.25" customHeight="1">
      <c r="K1" s="1311" t="str">
        <f>申１!Y1</f>
        <v>令和８年度働く人</v>
      </c>
      <c r="L1" s="1311"/>
      <c r="N1" s="259" t="s">
        <v>339</v>
      </c>
      <c r="O1" s="277"/>
      <c r="P1" s="277"/>
      <c r="Q1" s="277"/>
      <c r="R1" s="277"/>
    </row>
    <row r="2" spans="2:18" ht="14.15" customHeight="1">
      <c r="B2" s="1312"/>
      <c r="C2" s="1312"/>
      <c r="D2" s="1312"/>
      <c r="E2" s="1312"/>
      <c r="F2" s="1312"/>
      <c r="G2" s="1312"/>
      <c r="H2" s="1312"/>
      <c r="I2" s="1312"/>
      <c r="L2" s="271" t="str">
        <f>IF(申１!Q11="","",申１!Q11)</f>
        <v/>
      </c>
    </row>
    <row r="3" spans="2:18" ht="26.25" customHeight="1">
      <c r="B3" s="275" t="s">
        <v>490</v>
      </c>
    </row>
    <row r="4" spans="2:18" ht="28.5" customHeight="1">
      <c r="B4" s="477" t="s">
        <v>507</v>
      </c>
      <c r="C4" s="358"/>
      <c r="D4" s="358"/>
      <c r="E4" s="358"/>
      <c r="F4" s="358"/>
      <c r="G4" s="358"/>
      <c r="H4" s="358"/>
      <c r="I4" s="358"/>
      <c r="J4" s="358"/>
      <c r="K4" s="358"/>
      <c r="L4" s="358"/>
    </row>
    <row r="5" spans="2:18" ht="12.65" customHeight="1">
      <c r="B5" s="478"/>
      <c r="C5" s="478"/>
      <c r="D5" s="478"/>
      <c r="E5" s="478"/>
      <c r="F5" s="478"/>
      <c r="G5" s="478"/>
      <c r="H5" s="478"/>
      <c r="I5" s="478"/>
      <c r="J5" s="478"/>
      <c r="K5" s="478"/>
      <c r="L5" s="478"/>
      <c r="O5" s="626"/>
    </row>
    <row r="6" spans="2:18" ht="25" customHeight="1">
      <c r="B6" s="359" t="s">
        <v>426</v>
      </c>
      <c r="C6" s="360"/>
      <c r="D6" s="360"/>
      <c r="E6" s="360"/>
      <c r="F6" s="360"/>
      <c r="G6" s="360"/>
      <c r="H6" s="360"/>
      <c r="I6" s="360"/>
      <c r="J6" s="360"/>
      <c r="K6" s="360"/>
      <c r="L6" s="361"/>
      <c r="N6" s="587"/>
      <c r="O6" s="576"/>
    </row>
    <row r="7" spans="2:18" ht="25" customHeight="1">
      <c r="B7" s="365" t="s">
        <v>313</v>
      </c>
      <c r="C7" s="366"/>
      <c r="D7" s="1289" t="s">
        <v>296</v>
      </c>
      <c r="E7" s="1290"/>
      <c r="F7" s="1290"/>
      <c r="G7" s="1290"/>
      <c r="H7" s="1290"/>
      <c r="I7" s="1290"/>
      <c r="J7" s="1290"/>
      <c r="K7" s="1290"/>
      <c r="L7" s="1313"/>
      <c r="N7" s="576"/>
      <c r="O7" s="576"/>
    </row>
    <row r="8" spans="2:18" ht="25" customHeight="1">
      <c r="B8" s="1298" t="s">
        <v>505</v>
      </c>
      <c r="C8" s="1299"/>
      <c r="D8" s="1294" t="s">
        <v>297</v>
      </c>
      <c r="E8" s="1295"/>
      <c r="F8" s="1295"/>
      <c r="G8" s="1295"/>
      <c r="H8" s="1314"/>
      <c r="I8" s="1294" t="s">
        <v>298</v>
      </c>
      <c r="J8" s="1295"/>
      <c r="K8" s="1295"/>
      <c r="L8" s="1315"/>
      <c r="N8" s="576"/>
      <c r="O8" s="576"/>
    </row>
    <row r="9" spans="2:18" ht="25" customHeight="1">
      <c r="B9" s="1300"/>
      <c r="C9" s="1301"/>
      <c r="D9" s="1303" t="s">
        <v>299</v>
      </c>
      <c r="E9" s="1304"/>
      <c r="F9" s="1304"/>
      <c r="G9" s="641"/>
      <c r="H9" s="367" t="s">
        <v>174</v>
      </c>
      <c r="I9" s="1303" t="s">
        <v>300</v>
      </c>
      <c r="J9" s="1304"/>
      <c r="K9" s="641"/>
      <c r="L9" s="368" t="s">
        <v>174</v>
      </c>
      <c r="N9" s="576"/>
      <c r="O9" s="576"/>
    </row>
    <row r="10" spans="2:18" ht="25" customHeight="1">
      <c r="B10" s="484"/>
      <c r="C10" s="485"/>
      <c r="D10" s="1309" t="s">
        <v>301</v>
      </c>
      <c r="E10" s="1310"/>
      <c r="F10" s="1310"/>
      <c r="G10" s="642"/>
      <c r="H10" s="369" t="s">
        <v>302</v>
      </c>
      <c r="I10" s="1309" t="s">
        <v>301</v>
      </c>
      <c r="J10" s="1310"/>
      <c r="K10" s="642"/>
      <c r="L10" s="370" t="s">
        <v>302</v>
      </c>
    </row>
    <row r="11" spans="2:18" ht="25" customHeight="1">
      <c r="B11" s="484"/>
      <c r="C11" s="485"/>
      <c r="D11" s="1307" t="s">
        <v>303</v>
      </c>
      <c r="E11" s="1308"/>
      <c r="F11" s="1308"/>
      <c r="G11" s="686" t="str">
        <f>IF(G9="","",G10/G9*100)</f>
        <v/>
      </c>
      <c r="H11" s="371" t="s">
        <v>284</v>
      </c>
      <c r="I11" s="1307" t="s">
        <v>303</v>
      </c>
      <c r="J11" s="1308"/>
      <c r="K11" s="686" t="str">
        <f>IF(K9="","",K10/K9*100)</f>
        <v/>
      </c>
      <c r="L11" s="372" t="s">
        <v>284</v>
      </c>
    </row>
    <row r="12" spans="2:18" ht="25" customHeight="1">
      <c r="B12" s="484"/>
      <c r="C12" s="485"/>
      <c r="D12" s="1296" t="s">
        <v>304</v>
      </c>
      <c r="E12" s="1297"/>
      <c r="F12" s="1297"/>
      <c r="G12" s="1297"/>
      <c r="H12" s="1297"/>
      <c r="I12" s="1297"/>
      <c r="J12" s="1297"/>
      <c r="K12" s="1297"/>
      <c r="L12" s="373"/>
    </row>
    <row r="13" spans="2:18" ht="25" customHeight="1">
      <c r="B13" s="484"/>
      <c r="C13" s="485"/>
      <c r="D13" s="1292" t="s">
        <v>297</v>
      </c>
      <c r="E13" s="1293"/>
      <c r="F13" s="1293"/>
      <c r="G13" s="645"/>
      <c r="H13" s="482" t="s">
        <v>3</v>
      </c>
      <c r="I13" s="1292" t="s">
        <v>298</v>
      </c>
      <c r="J13" s="1293"/>
      <c r="K13" s="644"/>
      <c r="L13" s="374" t="s">
        <v>3</v>
      </c>
    </row>
    <row r="14" spans="2:18" ht="25" customHeight="1">
      <c r="B14" s="375"/>
      <c r="C14" s="376"/>
      <c r="D14" s="1294" t="s">
        <v>314</v>
      </c>
      <c r="E14" s="1295"/>
      <c r="F14" s="1295"/>
      <c r="G14" s="1295"/>
      <c r="H14" s="1295"/>
      <c r="I14" s="1295"/>
      <c r="J14" s="1295"/>
      <c r="K14" s="1295"/>
      <c r="L14" s="373"/>
    </row>
    <row r="15" spans="2:18" ht="25" customHeight="1">
      <c r="B15" s="375"/>
      <c r="C15" s="376"/>
      <c r="D15" s="1294" t="s">
        <v>297</v>
      </c>
      <c r="E15" s="1295"/>
      <c r="F15" s="1295"/>
      <c r="G15" s="1295"/>
      <c r="H15" s="377"/>
      <c r="I15" s="1294" t="s">
        <v>298</v>
      </c>
      <c r="J15" s="1295"/>
      <c r="K15" s="1295"/>
      <c r="L15" s="378"/>
    </row>
    <row r="16" spans="2:18" ht="25" customHeight="1">
      <c r="B16" s="375"/>
      <c r="C16" s="376"/>
      <c r="D16" s="1303" t="s">
        <v>315</v>
      </c>
      <c r="E16" s="1304"/>
      <c r="F16" s="1304"/>
      <c r="G16" s="641"/>
      <c r="H16" s="367" t="s">
        <v>174</v>
      </c>
      <c r="I16" s="1303" t="s">
        <v>315</v>
      </c>
      <c r="J16" s="1304"/>
      <c r="K16" s="641"/>
      <c r="L16" s="368" t="s">
        <v>174</v>
      </c>
    </row>
    <row r="17" spans="2:18" ht="25" customHeight="1">
      <c r="B17" s="375"/>
      <c r="C17" s="376"/>
      <c r="D17" s="1305" t="s">
        <v>491</v>
      </c>
      <c r="E17" s="1306"/>
      <c r="F17" s="1306"/>
      <c r="G17" s="642"/>
      <c r="H17" s="379" t="s">
        <v>174</v>
      </c>
      <c r="I17" s="1305" t="s">
        <v>491</v>
      </c>
      <c r="J17" s="1306"/>
      <c r="K17" s="642"/>
      <c r="L17" s="380" t="s">
        <v>174</v>
      </c>
    </row>
    <row r="18" spans="2:18" ht="25" customHeight="1">
      <c r="B18" s="381"/>
      <c r="C18" s="382"/>
      <c r="D18" s="1307" t="s">
        <v>316</v>
      </c>
      <c r="E18" s="1308"/>
      <c r="F18" s="1308"/>
      <c r="G18" s="687" t="str">
        <f>IF(G16="","",G17/G16*100)</f>
        <v/>
      </c>
      <c r="H18" s="371" t="s">
        <v>284</v>
      </c>
      <c r="I18" s="1307" t="s">
        <v>316</v>
      </c>
      <c r="J18" s="1308"/>
      <c r="K18" s="687" t="str">
        <f>IF(K16="","",K17/K16*100)</f>
        <v/>
      </c>
      <c r="L18" s="372" t="s">
        <v>284</v>
      </c>
    </row>
    <row r="19" spans="2:18" ht="25" customHeight="1">
      <c r="B19" s="365" t="s">
        <v>305</v>
      </c>
      <c r="C19" s="377"/>
      <c r="D19" s="486" t="s">
        <v>306</v>
      </c>
      <c r="E19" s="1302"/>
      <c r="F19" s="1302"/>
      <c r="G19" s="487" t="s">
        <v>307</v>
      </c>
      <c r="H19" s="482"/>
      <c r="I19" s="487"/>
      <c r="J19" s="487"/>
      <c r="K19" s="487"/>
      <c r="L19" s="374"/>
      <c r="M19" s="363"/>
      <c r="N19" s="576"/>
      <c r="O19" s="576"/>
      <c r="P19" s="576"/>
      <c r="Q19" s="576"/>
      <c r="R19" s="576"/>
    </row>
    <row r="20" spans="2:18" ht="25" customHeight="1">
      <c r="B20" s="1298" t="s">
        <v>506</v>
      </c>
      <c r="C20" s="1299"/>
      <c r="D20" s="1289" t="s">
        <v>308</v>
      </c>
      <c r="E20" s="1290"/>
      <c r="F20" s="1290"/>
      <c r="G20" s="1290"/>
      <c r="H20" s="482"/>
      <c r="I20" s="1289" t="s">
        <v>309</v>
      </c>
      <c r="J20" s="1290"/>
      <c r="K20" s="1290"/>
      <c r="L20" s="374"/>
      <c r="M20" s="389"/>
      <c r="N20" s="576"/>
      <c r="O20" s="576"/>
      <c r="P20" s="576"/>
      <c r="Q20" s="576"/>
      <c r="R20" s="576"/>
    </row>
    <row r="21" spans="2:18" ht="25" customHeight="1">
      <c r="B21" s="1300"/>
      <c r="C21" s="1301"/>
      <c r="D21" s="1292"/>
      <c r="E21" s="1293"/>
      <c r="F21" s="1293"/>
      <c r="G21" s="647"/>
      <c r="H21" s="371" t="s">
        <v>284</v>
      </c>
      <c r="I21" s="1289"/>
      <c r="J21" s="1290"/>
      <c r="K21" s="643"/>
      <c r="L21" s="372" t="s">
        <v>284</v>
      </c>
      <c r="M21" s="363"/>
      <c r="N21" s="576"/>
      <c r="O21" s="627"/>
      <c r="P21" s="576"/>
      <c r="Q21" s="576"/>
      <c r="R21" s="627"/>
    </row>
    <row r="22" spans="2:18" ht="25" customHeight="1">
      <c r="B22" s="484"/>
      <c r="C22" s="376"/>
      <c r="D22" s="1289" t="s">
        <v>310</v>
      </c>
      <c r="E22" s="1290"/>
      <c r="F22" s="1290"/>
      <c r="G22" s="1290"/>
      <c r="H22" s="1291"/>
      <c r="I22" s="1289" t="s">
        <v>311</v>
      </c>
      <c r="J22" s="1290"/>
      <c r="K22" s="1290"/>
      <c r="L22" s="374"/>
      <c r="M22" s="390"/>
      <c r="N22" s="594"/>
      <c r="O22" s="627"/>
      <c r="P22" s="628"/>
      <c r="Q22" s="628"/>
      <c r="R22" s="627"/>
    </row>
    <row r="23" spans="2:18" ht="25" customHeight="1">
      <c r="B23" s="484"/>
      <c r="C23" s="376"/>
      <c r="D23" s="1292"/>
      <c r="E23" s="1293"/>
      <c r="F23" s="1293"/>
      <c r="G23" s="640"/>
      <c r="H23" s="482" t="s">
        <v>3</v>
      </c>
      <c r="I23" s="1289"/>
      <c r="J23" s="1290"/>
      <c r="K23" s="640"/>
      <c r="L23" s="374" t="s">
        <v>3</v>
      </c>
      <c r="M23" s="390"/>
      <c r="N23" s="594"/>
      <c r="O23" s="627"/>
      <c r="P23" s="628"/>
      <c r="Q23" s="628"/>
      <c r="R23" s="627"/>
    </row>
    <row r="24" spans="2:18" ht="25" customHeight="1">
      <c r="B24" s="484"/>
      <c r="C24" s="485"/>
      <c r="D24" s="1294" t="s">
        <v>314</v>
      </c>
      <c r="E24" s="1295"/>
      <c r="F24" s="1295"/>
      <c r="G24" s="1295"/>
      <c r="H24" s="1295"/>
      <c r="I24" s="1295"/>
      <c r="J24" s="1295"/>
      <c r="K24" s="1295"/>
      <c r="L24" s="383"/>
      <c r="M24" s="390"/>
      <c r="N24" s="594"/>
      <c r="O24" s="627"/>
      <c r="P24" s="628"/>
      <c r="Q24" s="628"/>
      <c r="R24" s="627"/>
    </row>
    <row r="25" spans="2:18" ht="25" customHeight="1">
      <c r="B25" s="375"/>
      <c r="C25" s="376"/>
      <c r="D25" s="1289" t="s">
        <v>297</v>
      </c>
      <c r="E25" s="1290"/>
      <c r="F25" s="1290"/>
      <c r="G25" s="646"/>
      <c r="H25" s="384" t="s">
        <v>284</v>
      </c>
      <c r="I25" s="1289" t="s">
        <v>298</v>
      </c>
      <c r="J25" s="1290"/>
      <c r="K25" s="646"/>
      <c r="L25" s="385" t="s">
        <v>284</v>
      </c>
      <c r="M25" s="390"/>
      <c r="N25" s="594"/>
      <c r="O25" s="627"/>
      <c r="P25" s="628"/>
      <c r="Q25" s="628"/>
      <c r="R25" s="627"/>
    </row>
    <row r="26" spans="2:18" ht="25" customHeight="1">
      <c r="B26" s="375"/>
      <c r="C26" s="376"/>
      <c r="D26" s="486" t="s">
        <v>312</v>
      </c>
      <c r="E26" s="487"/>
      <c r="F26" s="487"/>
      <c r="G26" s="487"/>
      <c r="H26" s="487"/>
      <c r="I26" s="487"/>
      <c r="J26" s="487"/>
      <c r="K26" s="487"/>
      <c r="L26" s="386"/>
      <c r="M26" s="390"/>
      <c r="N26" s="594"/>
      <c r="O26" s="627"/>
      <c r="P26" s="628"/>
      <c r="Q26" s="628"/>
      <c r="R26" s="627"/>
    </row>
    <row r="27" spans="2:18" ht="25" customHeight="1">
      <c r="B27" s="375"/>
      <c r="C27" s="376"/>
      <c r="D27" s="1280"/>
      <c r="E27" s="1281"/>
      <c r="F27" s="1281"/>
      <c r="G27" s="1281"/>
      <c r="H27" s="1281"/>
      <c r="I27" s="1281"/>
      <c r="J27" s="1281"/>
      <c r="K27" s="1281"/>
      <c r="L27" s="1282"/>
      <c r="M27" s="362"/>
      <c r="N27" s="399"/>
      <c r="O27" s="627"/>
      <c r="P27" s="576"/>
      <c r="Q27" s="576"/>
      <c r="R27" s="627"/>
    </row>
    <row r="28" spans="2:18" ht="25" customHeight="1">
      <c r="B28" s="375"/>
      <c r="C28" s="376"/>
      <c r="D28" s="1283"/>
      <c r="E28" s="1284"/>
      <c r="F28" s="1284"/>
      <c r="G28" s="1284"/>
      <c r="H28" s="1284"/>
      <c r="I28" s="1284"/>
      <c r="J28" s="1284"/>
      <c r="K28" s="1284"/>
      <c r="L28" s="1285"/>
      <c r="M28" s="363"/>
      <c r="N28" s="576"/>
      <c r="O28" s="576"/>
      <c r="P28" s="576"/>
      <c r="Q28" s="576"/>
      <c r="R28" s="576"/>
    </row>
    <row r="29" spans="2:18" ht="25" customHeight="1">
      <c r="B29" s="375"/>
      <c r="C29" s="376"/>
      <c r="D29" s="1283"/>
      <c r="E29" s="1284"/>
      <c r="F29" s="1284"/>
      <c r="G29" s="1284"/>
      <c r="H29" s="1284"/>
      <c r="I29" s="1284"/>
      <c r="J29" s="1284"/>
      <c r="K29" s="1284"/>
      <c r="L29" s="1285"/>
      <c r="M29" s="390"/>
      <c r="N29" s="594"/>
      <c r="O29" s="627"/>
      <c r="P29" s="576"/>
      <c r="Q29" s="576"/>
      <c r="R29" s="627"/>
    </row>
    <row r="30" spans="2:18" ht="25" customHeight="1">
      <c r="B30" s="375"/>
      <c r="C30" s="376"/>
      <c r="D30" s="1283"/>
      <c r="E30" s="1284"/>
      <c r="F30" s="1284"/>
      <c r="G30" s="1284"/>
      <c r="H30" s="1284"/>
      <c r="I30" s="1284"/>
      <c r="J30" s="1284"/>
      <c r="K30" s="1284"/>
      <c r="L30" s="1285"/>
    </row>
    <row r="31" spans="2:18" ht="25" customHeight="1">
      <c r="B31" s="375"/>
      <c r="C31" s="376"/>
      <c r="D31" s="1283"/>
      <c r="E31" s="1284"/>
      <c r="F31" s="1284"/>
      <c r="G31" s="1284"/>
      <c r="H31" s="1284"/>
      <c r="I31" s="1284"/>
      <c r="J31" s="1284"/>
      <c r="K31" s="1284"/>
      <c r="L31" s="1285"/>
    </row>
    <row r="32" spans="2:18" ht="25" customHeight="1">
      <c r="B32" s="375"/>
      <c r="C32" s="376"/>
      <c r="D32" s="1283"/>
      <c r="E32" s="1284"/>
      <c r="F32" s="1284"/>
      <c r="G32" s="1284"/>
      <c r="H32" s="1284"/>
      <c r="I32" s="1284"/>
      <c r="J32" s="1284"/>
      <c r="K32" s="1284"/>
      <c r="L32" s="1285"/>
    </row>
    <row r="33" spans="2:12" ht="25" customHeight="1">
      <c r="B33" s="387"/>
      <c r="C33" s="388"/>
      <c r="D33" s="1286"/>
      <c r="E33" s="1287"/>
      <c r="F33" s="1287"/>
      <c r="G33" s="1287"/>
      <c r="H33" s="1287"/>
      <c r="I33" s="1287"/>
      <c r="J33" s="1287"/>
      <c r="K33" s="1287"/>
      <c r="L33" s="1288"/>
    </row>
    <row r="34" spans="2:12" ht="25" customHeight="1">
      <c r="B34" s="364"/>
      <c r="C34" s="364"/>
      <c r="D34" s="364"/>
      <c r="E34" s="364"/>
      <c r="F34" s="364"/>
      <c r="G34" s="364"/>
      <c r="H34" s="364"/>
      <c r="I34" s="364"/>
      <c r="J34" s="364"/>
      <c r="K34" s="364"/>
      <c r="L34" s="364"/>
    </row>
    <row r="35" spans="2:12" ht="197.25" customHeight="1"/>
  </sheetData>
  <sheetProtection algorithmName="SHA-512" hashValue="hQusi1rZRKj5Ogt7nF0dj0xHuWMsmTcRgrOE+DobGqvGM1P85TtnQ8aPqLnkVv8mnnO17HeJzZAxbyr6cA+3cg==" saltValue="ALn38s2gbDlpbcmOqSenGw==" spinCount="100000" sheet="1" formatCells="0" formatColumns="0" formatRows="0" selectLockedCells="1"/>
  <mergeCells count="38">
    <mergeCell ref="D14:K14"/>
    <mergeCell ref="D15:G15"/>
    <mergeCell ref="I15:K15"/>
    <mergeCell ref="D16:F16"/>
    <mergeCell ref="I13:J13"/>
    <mergeCell ref="D11:F11"/>
    <mergeCell ref="I11:J11"/>
    <mergeCell ref="K1:L1"/>
    <mergeCell ref="B2:I2"/>
    <mergeCell ref="D7:L7"/>
    <mergeCell ref="D8:H8"/>
    <mergeCell ref="I8:L8"/>
    <mergeCell ref="D9:F9"/>
    <mergeCell ref="I9:J9"/>
    <mergeCell ref="D12:K12"/>
    <mergeCell ref="D13:F13"/>
    <mergeCell ref="B20:C21"/>
    <mergeCell ref="B8:C9"/>
    <mergeCell ref="D21:F21"/>
    <mergeCell ref="I21:J21"/>
    <mergeCell ref="E19:F19"/>
    <mergeCell ref="D20:G20"/>
    <mergeCell ref="I20:K20"/>
    <mergeCell ref="I16:J16"/>
    <mergeCell ref="D17:F17"/>
    <mergeCell ref="I17:J17"/>
    <mergeCell ref="D18:F18"/>
    <mergeCell ref="I18:J18"/>
    <mergeCell ref="D10:F10"/>
    <mergeCell ref="I10:J10"/>
    <mergeCell ref="D27:L33"/>
    <mergeCell ref="D22:H22"/>
    <mergeCell ref="I22:K22"/>
    <mergeCell ref="D23:F23"/>
    <mergeCell ref="I23:J23"/>
    <mergeCell ref="D24:K24"/>
    <mergeCell ref="D25:F25"/>
    <mergeCell ref="I25:J25"/>
  </mergeCells>
  <phoneticPr fontId="11"/>
  <conditionalFormatting sqref="D27">
    <cfRule type="containsBlanks" dxfId="7" priority="8">
      <formula>LEN(TRIM(D27))=0</formula>
    </cfRule>
  </conditionalFormatting>
  <conditionalFormatting sqref="E19">
    <cfRule type="containsBlanks" dxfId="6" priority="4">
      <formula>LEN(TRIM(E19))=0</formula>
    </cfRule>
  </conditionalFormatting>
  <conditionalFormatting sqref="G9:G10 K9:K10">
    <cfRule type="containsBlanks" dxfId="5" priority="1">
      <formula>LEN(TRIM(G9))=0</formula>
    </cfRule>
  </conditionalFormatting>
  <conditionalFormatting sqref="G13 K13">
    <cfRule type="containsBlanks" dxfId="4" priority="2">
      <formula>LEN(TRIM(G13))=0</formula>
    </cfRule>
  </conditionalFormatting>
  <conditionalFormatting sqref="G16:G17 K16:K17">
    <cfRule type="containsBlanks" dxfId="3" priority="3">
      <formula>LEN(TRIM(G16))=0</formula>
    </cfRule>
  </conditionalFormatting>
  <conditionalFormatting sqref="G21 K21">
    <cfRule type="containsBlanks" dxfId="2" priority="5">
      <formula>LEN(TRIM(G21))=0</formula>
    </cfRule>
  </conditionalFormatting>
  <conditionalFormatting sqref="G23 K23">
    <cfRule type="containsBlanks" dxfId="1" priority="6">
      <formula>LEN(TRIM(G23))=0</formula>
    </cfRule>
  </conditionalFormatting>
  <conditionalFormatting sqref="G25 K25">
    <cfRule type="containsBlanks" dxfId="0" priority="7">
      <formula>LEN(TRIM(G25))=0</formula>
    </cfRule>
  </conditionalFormatting>
  <dataValidations count="4">
    <dataValidation type="list" allowBlank="1" showInputMessage="1" showErrorMessage="1" errorTitle="対象範囲外です" error="1年後～3年後の目標を設定してください" sqref="E19:F19" xr:uid="{9BFDE8DD-2E53-44F5-8F19-50707BC0AF7D}">
      <formula1>"1,2,3"</formula1>
    </dataValidation>
    <dataValidation type="decimal" imeMode="halfAlpha" allowBlank="1" showInputMessage="1" showErrorMessage="1" sqref="G21 K21 G25 K25" xr:uid="{D2FD5D92-7FA6-4228-A7BD-909E70257CE9}">
      <formula1>0</formula1>
      <formula2>100</formula2>
    </dataValidation>
    <dataValidation imeMode="halfAlpha" allowBlank="1" showInputMessage="1" showErrorMessage="1" sqref="G9:G10 K9:K10 K13 K16:K17 G13 G23 K23 G16:G17" xr:uid="{D8FDD092-65F4-4BE6-B4DC-E106077D3C67}"/>
    <dataValidation imeMode="hiragana" allowBlank="1" showInputMessage="1" showErrorMessage="1" sqref="D27:L33" xr:uid="{D79A9862-C177-490C-940D-9DDCE8D5B515}"/>
  </dataValidations>
  <pageMargins left="0.70866141732283472" right="0.51181102362204722" top="0.74803149606299213" bottom="0.35433070866141736" header="0.31496062992125984" footer="0.11811023622047245"/>
  <pageSetup paperSize="9" scale="92" orientation="portrait" blackAndWhite="1" r:id="rId1"/>
  <headerFooter>
    <oddFooter>&amp;C&amp;"ＭＳ 明朝,標準"11</oddFooter>
  </headerFooter>
  <rowBreaks count="1" manualBreakCount="1">
    <brk id="33" min="1" max="11" man="1"/>
  </row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81171-559A-4D4B-93F4-3D481BB0D9CB}">
  <sheetPr codeName="Sheet2">
    <tabColor theme="0" tint="-0.499984740745262"/>
  </sheetPr>
  <dimension ref="A1:U102"/>
  <sheetViews>
    <sheetView workbookViewId="0">
      <selection activeCell="N5" sqref="N5"/>
    </sheetView>
  </sheetViews>
  <sheetFormatPr defaultColWidth="8.90625" defaultRowHeight="15"/>
  <cols>
    <col min="1" max="1" width="42.90625" bestFit="1" customWidth="1"/>
    <col min="3" max="3" width="10.36328125" customWidth="1"/>
    <col min="4" max="4" width="53.7265625" customWidth="1"/>
    <col min="7" max="7" width="8.90625" style="3"/>
    <col min="11" max="11" width="12.453125" style="11" customWidth="1"/>
    <col min="12" max="12" width="8.6328125" style="11" customWidth="1"/>
    <col min="13" max="16" width="8.6328125" customWidth="1"/>
    <col min="20" max="21" width="8.90625" style="16"/>
  </cols>
  <sheetData>
    <row r="1" spans="1:21">
      <c r="A1" s="1" t="s">
        <v>8</v>
      </c>
      <c r="C1" s="147" t="s">
        <v>10</v>
      </c>
      <c r="D1" s="148"/>
      <c r="F1" s="15" t="s">
        <v>1</v>
      </c>
      <c r="G1" s="4" t="s">
        <v>12</v>
      </c>
      <c r="H1" s="15" t="s">
        <v>13</v>
      </c>
      <c r="I1" s="20" t="s">
        <v>338</v>
      </c>
      <c r="J1" s="658"/>
      <c r="K1" s="659" t="s">
        <v>480</v>
      </c>
      <c r="L1" s="660"/>
      <c r="M1" s="658"/>
      <c r="N1" s="658"/>
      <c r="Q1" s="19" t="s">
        <v>318</v>
      </c>
      <c r="R1" s="19"/>
      <c r="T1" s="16" t="s">
        <v>318</v>
      </c>
    </row>
    <row r="2" spans="1:21" ht="16">
      <c r="A2" s="2" t="s">
        <v>237</v>
      </c>
      <c r="C2" s="149"/>
      <c r="D2" s="148" t="s">
        <v>15</v>
      </c>
      <c r="F2" s="21">
        <v>3</v>
      </c>
      <c r="G2" s="5">
        <v>1</v>
      </c>
      <c r="H2" s="5">
        <v>1</v>
      </c>
      <c r="I2" s="22">
        <v>1</v>
      </c>
      <c r="J2" s="658"/>
      <c r="K2" s="662">
        <v>46195</v>
      </c>
      <c r="L2" s="658"/>
      <c r="M2" s="658"/>
      <c r="N2" s="660"/>
      <c r="Q2" s="19" t="b">
        <f>A2=R2</f>
        <v>1</v>
      </c>
      <c r="R2" s="18" t="s">
        <v>337</v>
      </c>
      <c r="T2" s="16" t="b">
        <f>D2=U2</f>
        <v>1</v>
      </c>
      <c r="U2" s="17" t="s">
        <v>15</v>
      </c>
    </row>
    <row r="3" spans="1:21">
      <c r="A3" s="2" t="s">
        <v>238</v>
      </c>
      <c r="C3" s="149"/>
      <c r="D3" s="148" t="s">
        <v>16</v>
      </c>
      <c r="F3" s="21">
        <v>4</v>
      </c>
      <c r="G3" s="5">
        <v>2</v>
      </c>
      <c r="H3" s="5">
        <v>2</v>
      </c>
      <c r="I3" s="22">
        <v>2</v>
      </c>
      <c r="J3" s="658"/>
      <c r="K3" s="661"/>
      <c r="L3" s="658"/>
      <c r="M3" s="658"/>
      <c r="N3" s="660"/>
      <c r="Q3" s="19" t="b">
        <f t="shared" ref="Q3:Q24" si="0">A3=R3</f>
        <v>1</v>
      </c>
      <c r="R3" s="18" t="s">
        <v>319</v>
      </c>
      <c r="T3" s="16" t="b">
        <f t="shared" ref="T3:T66" si="1">D3=U3</f>
        <v>1</v>
      </c>
      <c r="U3" s="17" t="s">
        <v>16</v>
      </c>
    </row>
    <row r="4" spans="1:21">
      <c r="A4" s="2" t="s">
        <v>239</v>
      </c>
      <c r="C4" s="149"/>
      <c r="D4" s="148" t="s">
        <v>17</v>
      </c>
      <c r="F4" s="21">
        <v>5</v>
      </c>
      <c r="G4" s="5">
        <v>3</v>
      </c>
      <c r="H4" s="5">
        <v>3</v>
      </c>
      <c r="I4" s="23">
        <v>3</v>
      </c>
      <c r="J4" s="658"/>
      <c r="K4" s="661"/>
      <c r="L4" s="658"/>
      <c r="M4" s="658"/>
      <c r="N4" s="660"/>
      <c r="Q4" s="19" t="b">
        <f t="shared" si="0"/>
        <v>1</v>
      </c>
      <c r="R4" s="18" t="s">
        <v>320</v>
      </c>
      <c r="T4" s="16" t="b">
        <f t="shared" si="1"/>
        <v>1</v>
      </c>
      <c r="U4" s="17" t="s">
        <v>17</v>
      </c>
    </row>
    <row r="5" spans="1:21">
      <c r="A5" s="2" t="s">
        <v>240</v>
      </c>
      <c r="C5" s="149"/>
      <c r="D5" s="148" t="s">
        <v>18</v>
      </c>
      <c r="F5" s="21">
        <v>6</v>
      </c>
      <c r="G5" s="5">
        <v>4</v>
      </c>
      <c r="H5" s="5">
        <v>4</v>
      </c>
      <c r="I5" s="23">
        <v>4</v>
      </c>
      <c r="J5" s="658"/>
      <c r="K5" s="661"/>
      <c r="L5" s="660"/>
      <c r="M5" s="658"/>
      <c r="N5" s="660"/>
      <c r="Q5" s="19" t="b">
        <f t="shared" si="0"/>
        <v>1</v>
      </c>
      <c r="R5" s="18" t="s">
        <v>321</v>
      </c>
      <c r="T5" s="16" t="b">
        <f t="shared" si="1"/>
        <v>1</v>
      </c>
      <c r="U5" s="17" t="s">
        <v>18</v>
      </c>
    </row>
    <row r="6" spans="1:21">
      <c r="A6" s="2" t="s">
        <v>241</v>
      </c>
      <c r="C6" s="149"/>
      <c r="D6" s="148" t="s">
        <v>19</v>
      </c>
      <c r="F6" s="21">
        <v>7</v>
      </c>
      <c r="G6" s="5">
        <v>5</v>
      </c>
      <c r="H6" s="5">
        <v>5</v>
      </c>
      <c r="I6" s="23">
        <v>5</v>
      </c>
      <c r="J6" s="658"/>
      <c r="K6" s="660"/>
      <c r="L6" s="658"/>
      <c r="M6" s="658"/>
      <c r="N6" s="660"/>
      <c r="Q6" s="19" t="b">
        <f t="shared" si="0"/>
        <v>1</v>
      </c>
      <c r="R6" s="18" t="s">
        <v>322</v>
      </c>
      <c r="T6" s="16" t="b">
        <f t="shared" si="1"/>
        <v>1</v>
      </c>
      <c r="U6" s="17" t="s">
        <v>19</v>
      </c>
    </row>
    <row r="7" spans="1:21">
      <c r="A7" s="2" t="s">
        <v>242</v>
      </c>
      <c r="C7" s="149"/>
      <c r="D7" s="148" t="s">
        <v>20</v>
      </c>
      <c r="F7" s="21">
        <v>8</v>
      </c>
      <c r="G7" s="5">
        <v>6</v>
      </c>
      <c r="H7" s="5">
        <v>6</v>
      </c>
      <c r="I7" s="23">
        <v>6</v>
      </c>
      <c r="J7" s="658"/>
      <c r="K7" s="660"/>
      <c r="L7" s="658"/>
      <c r="M7" s="658"/>
      <c r="N7" s="660"/>
      <c r="Q7" s="19" t="b">
        <f t="shared" si="0"/>
        <v>1</v>
      </c>
      <c r="R7" s="18" t="s">
        <v>323</v>
      </c>
      <c r="T7" s="16" t="b">
        <f t="shared" si="1"/>
        <v>1</v>
      </c>
      <c r="U7" s="17" t="s">
        <v>20</v>
      </c>
    </row>
    <row r="8" spans="1:21">
      <c r="A8" s="2" t="s">
        <v>243</v>
      </c>
      <c r="C8" s="149"/>
      <c r="D8" s="148" t="s">
        <v>21</v>
      </c>
      <c r="F8" s="21">
        <v>9</v>
      </c>
      <c r="G8" s="5">
        <v>7</v>
      </c>
      <c r="H8" s="5">
        <v>7</v>
      </c>
      <c r="I8" s="23">
        <v>7</v>
      </c>
      <c r="J8" s="658"/>
      <c r="K8" s="660"/>
      <c r="L8" s="658"/>
      <c r="M8" s="658"/>
      <c r="N8" s="660"/>
      <c r="Q8" s="19" t="b">
        <f t="shared" si="0"/>
        <v>1</v>
      </c>
      <c r="R8" s="18" t="s">
        <v>324</v>
      </c>
      <c r="T8" s="16" t="b">
        <f t="shared" si="1"/>
        <v>1</v>
      </c>
      <c r="U8" s="17" t="s">
        <v>21</v>
      </c>
    </row>
    <row r="9" spans="1:21">
      <c r="A9" s="2" t="s">
        <v>244</v>
      </c>
      <c r="C9" s="149"/>
      <c r="D9" s="148" t="s">
        <v>22</v>
      </c>
      <c r="F9" s="146">
        <v>10</v>
      </c>
      <c r="G9" s="5">
        <v>8</v>
      </c>
      <c r="H9" s="5">
        <v>8</v>
      </c>
      <c r="I9" s="23">
        <v>8</v>
      </c>
      <c r="J9" s="658"/>
      <c r="K9" s="660"/>
      <c r="L9" s="660"/>
      <c r="M9" s="658"/>
      <c r="N9" s="660"/>
      <c r="Q9" s="19" t="b">
        <f t="shared" si="0"/>
        <v>1</v>
      </c>
      <c r="R9" s="18" t="s">
        <v>325</v>
      </c>
      <c r="T9" s="16" t="b">
        <f t="shared" si="1"/>
        <v>1</v>
      </c>
      <c r="U9" s="17" t="s">
        <v>22</v>
      </c>
    </row>
    <row r="10" spans="1:21">
      <c r="A10" s="2" t="s">
        <v>245</v>
      </c>
      <c r="C10" s="149"/>
      <c r="D10" s="148" t="s">
        <v>23</v>
      </c>
      <c r="F10" s="3"/>
      <c r="G10" s="5">
        <v>9</v>
      </c>
      <c r="H10" s="5">
        <v>9</v>
      </c>
      <c r="I10" s="23">
        <v>9</v>
      </c>
      <c r="J10" s="658"/>
      <c r="K10" s="660"/>
      <c r="L10" s="660"/>
      <c r="M10" s="658"/>
      <c r="N10" s="660"/>
      <c r="Q10" s="19" t="b">
        <f t="shared" si="0"/>
        <v>1</v>
      </c>
      <c r="R10" s="18" t="s">
        <v>326</v>
      </c>
      <c r="T10" s="16" t="b">
        <f t="shared" si="1"/>
        <v>1</v>
      </c>
      <c r="U10" s="17" t="s">
        <v>23</v>
      </c>
    </row>
    <row r="11" spans="1:21">
      <c r="A11" s="2" t="s">
        <v>246</v>
      </c>
      <c r="C11" s="148"/>
      <c r="D11" s="148" t="s">
        <v>24</v>
      </c>
      <c r="F11" s="3"/>
      <c r="G11" s="5">
        <v>10</v>
      </c>
      <c r="H11" s="5">
        <v>10</v>
      </c>
      <c r="I11" s="14"/>
      <c r="J11" s="658"/>
      <c r="K11" s="660"/>
      <c r="L11" s="658"/>
      <c r="M11" s="658"/>
      <c r="N11" s="660"/>
      <c r="Q11" s="19" t="b">
        <f t="shared" si="0"/>
        <v>1</v>
      </c>
      <c r="R11" s="18" t="s">
        <v>327</v>
      </c>
      <c r="T11" s="16" t="b">
        <f t="shared" si="1"/>
        <v>1</v>
      </c>
      <c r="U11" s="17" t="s">
        <v>24</v>
      </c>
    </row>
    <row r="12" spans="1:21">
      <c r="A12" s="2" t="s">
        <v>9</v>
      </c>
      <c r="C12" s="149"/>
      <c r="D12" s="148" t="s">
        <v>25</v>
      </c>
      <c r="F12" s="3"/>
      <c r="G12" s="5">
        <v>11</v>
      </c>
      <c r="H12" s="5">
        <v>11</v>
      </c>
      <c r="I12" s="14"/>
      <c r="J12" s="658"/>
      <c r="K12" s="660"/>
      <c r="L12" s="660"/>
      <c r="M12" s="658"/>
      <c r="N12" s="660"/>
      <c r="Q12" s="19" t="b">
        <f t="shared" si="0"/>
        <v>1</v>
      </c>
      <c r="R12" s="18" t="s">
        <v>9</v>
      </c>
      <c r="T12" s="16" t="b">
        <f t="shared" si="1"/>
        <v>1</v>
      </c>
      <c r="U12" s="17" t="s">
        <v>25</v>
      </c>
    </row>
    <row r="13" spans="1:21">
      <c r="A13" s="2" t="s">
        <v>247</v>
      </c>
      <c r="C13" s="149"/>
      <c r="D13" s="148" t="s">
        <v>26</v>
      </c>
      <c r="F13" s="3"/>
      <c r="G13" s="5">
        <v>12</v>
      </c>
      <c r="H13" s="5">
        <v>12</v>
      </c>
      <c r="I13" s="14"/>
      <c r="J13" s="658"/>
      <c r="K13" s="660"/>
      <c r="L13" s="660"/>
      <c r="M13" s="658"/>
      <c r="N13" s="660"/>
      <c r="Q13" s="19" t="b">
        <f t="shared" si="0"/>
        <v>1</v>
      </c>
      <c r="R13" s="18" t="s">
        <v>328</v>
      </c>
      <c r="T13" s="16" t="b">
        <f t="shared" si="1"/>
        <v>1</v>
      </c>
      <c r="U13" s="17" t="s">
        <v>26</v>
      </c>
    </row>
    <row r="14" spans="1:21">
      <c r="A14" s="2" t="s">
        <v>248</v>
      </c>
      <c r="C14" s="149"/>
      <c r="D14" s="148" t="s">
        <v>27</v>
      </c>
      <c r="H14" s="5">
        <v>13</v>
      </c>
      <c r="J14" s="658"/>
      <c r="K14" s="660"/>
      <c r="L14" s="658"/>
      <c r="M14" s="658"/>
      <c r="N14" s="660"/>
      <c r="Q14" s="19" t="b">
        <f t="shared" si="0"/>
        <v>1</v>
      </c>
      <c r="R14" s="18" t="s">
        <v>329</v>
      </c>
      <c r="T14" s="16" t="b">
        <f t="shared" si="1"/>
        <v>1</v>
      </c>
      <c r="U14" s="17" t="s">
        <v>27</v>
      </c>
    </row>
    <row r="15" spans="1:21">
      <c r="A15" s="2" t="s">
        <v>249</v>
      </c>
      <c r="C15" s="149"/>
      <c r="D15" s="148" t="s">
        <v>28</v>
      </c>
      <c r="H15" s="5">
        <v>14</v>
      </c>
      <c r="Q15" s="19" t="b">
        <f t="shared" si="0"/>
        <v>1</v>
      </c>
      <c r="R15" s="18" t="s">
        <v>330</v>
      </c>
      <c r="T15" s="16" t="b">
        <f t="shared" si="1"/>
        <v>1</v>
      </c>
      <c r="U15" s="17" t="s">
        <v>28</v>
      </c>
    </row>
    <row r="16" spans="1:21">
      <c r="A16" s="2" t="s">
        <v>250</v>
      </c>
      <c r="C16" s="149"/>
      <c r="D16" s="148" t="s">
        <v>29</v>
      </c>
      <c r="H16" s="5">
        <v>15</v>
      </c>
      <c r="Q16" s="19" t="b">
        <f t="shared" si="0"/>
        <v>1</v>
      </c>
      <c r="R16" s="18" t="s">
        <v>331</v>
      </c>
      <c r="T16" s="16" t="b">
        <f t="shared" si="1"/>
        <v>1</v>
      </c>
      <c r="U16" s="17" t="s">
        <v>29</v>
      </c>
    </row>
    <row r="17" spans="1:21">
      <c r="A17" s="2" t="s">
        <v>251</v>
      </c>
      <c r="C17" s="149"/>
      <c r="D17" s="148" t="s">
        <v>30</v>
      </c>
      <c r="H17" s="5">
        <v>16</v>
      </c>
      <c r="Q17" s="19" t="b">
        <f t="shared" si="0"/>
        <v>1</v>
      </c>
      <c r="R17" s="18" t="s">
        <v>332</v>
      </c>
      <c r="T17" s="16" t="b">
        <f t="shared" si="1"/>
        <v>1</v>
      </c>
      <c r="U17" s="17" t="s">
        <v>30</v>
      </c>
    </row>
    <row r="18" spans="1:21">
      <c r="A18" s="2" t="s">
        <v>252</v>
      </c>
      <c r="C18" s="149"/>
      <c r="D18" s="148" t="s">
        <v>31</v>
      </c>
      <c r="H18" s="5">
        <v>17</v>
      </c>
      <c r="Q18" s="19" t="b">
        <f t="shared" si="0"/>
        <v>1</v>
      </c>
      <c r="R18" s="18" t="s">
        <v>333</v>
      </c>
      <c r="T18" s="16" t="b">
        <f t="shared" si="1"/>
        <v>1</v>
      </c>
      <c r="U18" s="17" t="s">
        <v>31</v>
      </c>
    </row>
    <row r="19" spans="1:21">
      <c r="A19" s="2" t="s">
        <v>253</v>
      </c>
      <c r="C19" s="149"/>
      <c r="D19" s="148" t="s">
        <v>32</v>
      </c>
      <c r="H19" s="5">
        <v>18</v>
      </c>
      <c r="Q19" s="19" t="b">
        <f t="shared" si="0"/>
        <v>1</v>
      </c>
      <c r="R19" s="18" t="s">
        <v>334</v>
      </c>
      <c r="T19" s="16" t="b">
        <f t="shared" si="1"/>
        <v>1</v>
      </c>
      <c r="U19" s="17" t="s">
        <v>32</v>
      </c>
    </row>
    <row r="20" spans="1:21">
      <c r="A20" s="2" t="s">
        <v>254</v>
      </c>
      <c r="C20" s="149"/>
      <c r="D20" s="148" t="s">
        <v>33</v>
      </c>
      <c r="H20" s="5">
        <v>19</v>
      </c>
      <c r="Q20" s="19" t="b">
        <f t="shared" si="0"/>
        <v>1</v>
      </c>
      <c r="R20" s="18" t="s">
        <v>335</v>
      </c>
      <c r="T20" s="16" t="b">
        <f t="shared" si="1"/>
        <v>1</v>
      </c>
      <c r="U20" s="17" t="s">
        <v>33</v>
      </c>
    </row>
    <row r="21" spans="1:21">
      <c r="A21" s="2" t="s">
        <v>255</v>
      </c>
      <c r="C21" s="149"/>
      <c r="D21" s="148" t="s">
        <v>34</v>
      </c>
      <c r="H21" s="5">
        <v>20</v>
      </c>
      <c r="Q21" s="19" t="b">
        <f t="shared" si="0"/>
        <v>1</v>
      </c>
      <c r="R21" s="18" t="s">
        <v>336</v>
      </c>
      <c r="T21" s="16" t="b">
        <f t="shared" si="1"/>
        <v>1</v>
      </c>
      <c r="U21" s="17" t="s">
        <v>34</v>
      </c>
    </row>
    <row r="22" spans="1:21">
      <c r="C22" s="150"/>
      <c r="D22" s="148" t="s">
        <v>35</v>
      </c>
      <c r="H22" s="5">
        <v>21</v>
      </c>
      <c r="Q22" s="19" t="b">
        <f t="shared" si="0"/>
        <v>1</v>
      </c>
      <c r="T22" s="16" t="b">
        <f t="shared" si="1"/>
        <v>1</v>
      </c>
      <c r="U22" s="17" t="s">
        <v>35</v>
      </c>
    </row>
    <row r="23" spans="1:21">
      <c r="C23" s="149"/>
      <c r="D23" s="148" t="s">
        <v>36</v>
      </c>
      <c r="H23" s="5">
        <v>22</v>
      </c>
      <c r="Q23" s="19" t="b">
        <f t="shared" si="0"/>
        <v>1</v>
      </c>
      <c r="T23" s="16" t="b">
        <f t="shared" si="1"/>
        <v>1</v>
      </c>
      <c r="U23" s="17" t="s">
        <v>36</v>
      </c>
    </row>
    <row r="24" spans="1:21">
      <c r="C24" s="149"/>
      <c r="D24" s="148" t="s">
        <v>37</v>
      </c>
      <c r="H24" s="5">
        <v>23</v>
      </c>
      <c r="Q24" s="19" t="b">
        <f t="shared" si="0"/>
        <v>1</v>
      </c>
      <c r="T24" s="16" t="b">
        <f t="shared" si="1"/>
        <v>1</v>
      </c>
      <c r="U24" s="17" t="s">
        <v>37</v>
      </c>
    </row>
    <row r="25" spans="1:21">
      <c r="C25" s="149"/>
      <c r="D25" s="148" t="s">
        <v>38</v>
      </c>
      <c r="H25" s="5">
        <v>24</v>
      </c>
      <c r="T25" s="16" t="b">
        <f t="shared" si="1"/>
        <v>1</v>
      </c>
      <c r="U25" s="17" t="s">
        <v>38</v>
      </c>
    </row>
    <row r="26" spans="1:21">
      <c r="C26" s="151"/>
      <c r="D26" s="148" t="s">
        <v>39</v>
      </c>
      <c r="H26" s="5">
        <v>25</v>
      </c>
      <c r="T26" s="16" t="b">
        <f t="shared" si="1"/>
        <v>1</v>
      </c>
      <c r="U26" s="17" t="s">
        <v>39</v>
      </c>
    </row>
    <row r="27" spans="1:21">
      <c r="C27" s="149"/>
      <c r="D27" s="148" t="s">
        <v>40</v>
      </c>
      <c r="H27" s="5">
        <v>26</v>
      </c>
      <c r="T27" s="16" t="b">
        <f t="shared" si="1"/>
        <v>1</v>
      </c>
      <c r="U27" s="17" t="s">
        <v>40</v>
      </c>
    </row>
    <row r="28" spans="1:21">
      <c r="C28" s="149"/>
      <c r="D28" s="148" t="s">
        <v>41</v>
      </c>
      <c r="H28" s="5">
        <v>27</v>
      </c>
      <c r="T28" s="16" t="b">
        <f t="shared" si="1"/>
        <v>1</v>
      </c>
      <c r="U28" s="17" t="s">
        <v>41</v>
      </c>
    </row>
    <row r="29" spans="1:21">
      <c r="C29" s="149"/>
      <c r="D29" s="148" t="s">
        <v>42</v>
      </c>
      <c r="H29" s="5">
        <v>28</v>
      </c>
      <c r="T29" s="16" t="b">
        <f t="shared" si="1"/>
        <v>1</v>
      </c>
      <c r="U29" s="17" t="s">
        <v>42</v>
      </c>
    </row>
    <row r="30" spans="1:21">
      <c r="C30" s="149"/>
      <c r="D30" s="148" t="s">
        <v>43</v>
      </c>
      <c r="H30" s="5">
        <v>29</v>
      </c>
      <c r="T30" s="16" t="b">
        <f t="shared" si="1"/>
        <v>1</v>
      </c>
      <c r="U30" s="17" t="s">
        <v>43</v>
      </c>
    </row>
    <row r="31" spans="1:21">
      <c r="C31" s="149"/>
      <c r="D31" s="148" t="s">
        <v>44</v>
      </c>
      <c r="H31" s="5">
        <v>30</v>
      </c>
      <c r="T31" s="16" t="b">
        <f t="shared" si="1"/>
        <v>1</v>
      </c>
      <c r="U31" s="17" t="s">
        <v>44</v>
      </c>
    </row>
    <row r="32" spans="1:21">
      <c r="C32" s="149"/>
      <c r="D32" s="148" t="s">
        <v>45</v>
      </c>
      <c r="H32" s="5">
        <v>31</v>
      </c>
      <c r="T32" s="16" t="b">
        <f t="shared" si="1"/>
        <v>1</v>
      </c>
      <c r="U32" s="17" t="s">
        <v>45</v>
      </c>
    </row>
    <row r="33" spans="3:21">
      <c r="C33" s="149"/>
      <c r="D33" s="148" t="s">
        <v>46</v>
      </c>
      <c r="T33" s="16" t="b">
        <f t="shared" si="1"/>
        <v>1</v>
      </c>
      <c r="U33" s="17" t="s">
        <v>46</v>
      </c>
    </row>
    <row r="34" spans="3:21">
      <c r="C34" s="149"/>
      <c r="D34" s="148" t="s">
        <v>47</v>
      </c>
      <c r="T34" s="16" t="b">
        <f t="shared" si="1"/>
        <v>1</v>
      </c>
      <c r="U34" s="17" t="s">
        <v>47</v>
      </c>
    </row>
    <row r="35" spans="3:21">
      <c r="C35" s="149"/>
      <c r="D35" s="148" t="s">
        <v>48</v>
      </c>
      <c r="T35" s="16" t="b">
        <f t="shared" si="1"/>
        <v>1</v>
      </c>
      <c r="U35" s="17" t="s">
        <v>48</v>
      </c>
    </row>
    <row r="36" spans="3:21">
      <c r="C36" s="149"/>
      <c r="D36" s="148" t="s">
        <v>49</v>
      </c>
      <c r="T36" s="16" t="b">
        <f t="shared" si="1"/>
        <v>1</v>
      </c>
      <c r="U36" s="17" t="s">
        <v>49</v>
      </c>
    </row>
    <row r="37" spans="3:21">
      <c r="C37" s="149"/>
      <c r="D37" s="148" t="s">
        <v>50</v>
      </c>
      <c r="T37" s="16" t="b">
        <f t="shared" si="1"/>
        <v>1</v>
      </c>
      <c r="U37" s="17" t="s">
        <v>50</v>
      </c>
    </row>
    <row r="38" spans="3:21">
      <c r="C38" s="149"/>
      <c r="D38" s="148" t="s">
        <v>51</v>
      </c>
      <c r="T38" s="16" t="b">
        <f t="shared" si="1"/>
        <v>1</v>
      </c>
      <c r="U38" s="17" t="s">
        <v>51</v>
      </c>
    </row>
    <row r="39" spans="3:21">
      <c r="C39" s="149"/>
      <c r="D39" s="148" t="s">
        <v>52</v>
      </c>
      <c r="T39" s="16" t="b">
        <f t="shared" si="1"/>
        <v>1</v>
      </c>
      <c r="U39" s="17" t="s">
        <v>52</v>
      </c>
    </row>
    <row r="40" spans="3:21">
      <c r="C40" s="149"/>
      <c r="D40" s="148" t="s">
        <v>53</v>
      </c>
      <c r="T40" s="16" t="b">
        <f t="shared" si="1"/>
        <v>1</v>
      </c>
      <c r="U40" s="17" t="s">
        <v>53</v>
      </c>
    </row>
    <row r="41" spans="3:21">
      <c r="C41" s="149"/>
      <c r="D41" s="148" t="s">
        <v>54</v>
      </c>
      <c r="T41" s="16" t="b">
        <f t="shared" si="1"/>
        <v>1</v>
      </c>
      <c r="U41" s="17" t="s">
        <v>54</v>
      </c>
    </row>
    <row r="42" spans="3:21">
      <c r="C42" s="149"/>
      <c r="D42" s="148" t="s">
        <v>55</v>
      </c>
      <c r="T42" s="16" t="b">
        <f t="shared" si="1"/>
        <v>1</v>
      </c>
      <c r="U42" s="17" t="s">
        <v>55</v>
      </c>
    </row>
    <row r="43" spans="3:21">
      <c r="C43" s="149"/>
      <c r="D43" s="148" t="s">
        <v>56</v>
      </c>
      <c r="T43" s="16" t="b">
        <f t="shared" si="1"/>
        <v>1</v>
      </c>
      <c r="U43" s="17" t="s">
        <v>56</v>
      </c>
    </row>
    <row r="44" spans="3:21">
      <c r="C44" s="149"/>
      <c r="D44" s="148" t="s">
        <v>57</v>
      </c>
      <c r="T44" s="16" t="b">
        <f t="shared" si="1"/>
        <v>1</v>
      </c>
      <c r="U44" s="17" t="s">
        <v>57</v>
      </c>
    </row>
    <row r="45" spans="3:21">
      <c r="C45" s="149"/>
      <c r="D45" s="148" t="s">
        <v>58</v>
      </c>
      <c r="T45" s="16" t="b">
        <f t="shared" si="1"/>
        <v>1</v>
      </c>
      <c r="U45" s="17" t="s">
        <v>58</v>
      </c>
    </row>
    <row r="46" spans="3:21">
      <c r="C46" s="149"/>
      <c r="D46" s="148" t="s">
        <v>59</v>
      </c>
      <c r="T46" s="16" t="b">
        <f t="shared" si="1"/>
        <v>1</v>
      </c>
      <c r="U46" s="17" t="s">
        <v>59</v>
      </c>
    </row>
    <row r="47" spans="3:21">
      <c r="C47" s="149"/>
      <c r="D47" s="148" t="s">
        <v>60</v>
      </c>
      <c r="T47" s="16" t="b">
        <f t="shared" si="1"/>
        <v>1</v>
      </c>
      <c r="U47" s="17" t="s">
        <v>60</v>
      </c>
    </row>
    <row r="48" spans="3:21">
      <c r="C48" s="149"/>
      <c r="D48" s="148" t="s">
        <v>61</v>
      </c>
      <c r="T48" s="16" t="b">
        <f t="shared" si="1"/>
        <v>1</v>
      </c>
      <c r="U48" s="17" t="s">
        <v>61</v>
      </c>
    </row>
    <row r="49" spans="3:21">
      <c r="C49" s="149"/>
      <c r="D49" s="148" t="s">
        <v>62</v>
      </c>
      <c r="T49" s="16" t="b">
        <f t="shared" si="1"/>
        <v>1</v>
      </c>
      <c r="U49" s="17" t="s">
        <v>62</v>
      </c>
    </row>
    <row r="50" spans="3:21">
      <c r="C50" s="149"/>
      <c r="D50" s="148" t="s">
        <v>63</v>
      </c>
      <c r="T50" s="16" t="b">
        <f t="shared" si="1"/>
        <v>1</v>
      </c>
      <c r="U50" s="17" t="s">
        <v>63</v>
      </c>
    </row>
    <row r="51" spans="3:21">
      <c r="C51" s="149"/>
      <c r="D51" s="148" t="s">
        <v>64</v>
      </c>
      <c r="T51" s="16" t="b">
        <f t="shared" si="1"/>
        <v>1</v>
      </c>
      <c r="U51" s="17" t="s">
        <v>64</v>
      </c>
    </row>
    <row r="52" spans="3:21">
      <c r="C52" s="149"/>
      <c r="D52" s="148" t="s">
        <v>65</v>
      </c>
      <c r="T52" s="16" t="b">
        <f t="shared" si="1"/>
        <v>1</v>
      </c>
      <c r="U52" s="17" t="s">
        <v>65</v>
      </c>
    </row>
    <row r="53" spans="3:21">
      <c r="C53" s="149"/>
      <c r="D53" s="148" t="s">
        <v>66</v>
      </c>
      <c r="T53" s="16" t="b">
        <f t="shared" si="1"/>
        <v>1</v>
      </c>
      <c r="U53" s="17" t="s">
        <v>66</v>
      </c>
    </row>
    <row r="54" spans="3:21">
      <c r="C54" s="149"/>
      <c r="D54" s="148" t="s">
        <v>67</v>
      </c>
      <c r="T54" s="16" t="b">
        <f t="shared" si="1"/>
        <v>1</v>
      </c>
      <c r="U54" s="17" t="s">
        <v>67</v>
      </c>
    </row>
    <row r="55" spans="3:21">
      <c r="C55" s="149"/>
      <c r="D55" s="148" t="s">
        <v>68</v>
      </c>
      <c r="T55" s="16" t="b">
        <f t="shared" si="1"/>
        <v>1</v>
      </c>
      <c r="U55" s="17" t="s">
        <v>68</v>
      </c>
    </row>
    <row r="56" spans="3:21">
      <c r="C56" s="149"/>
      <c r="D56" s="148" t="s">
        <v>69</v>
      </c>
      <c r="T56" s="16" t="b">
        <f t="shared" si="1"/>
        <v>1</v>
      </c>
      <c r="U56" s="17" t="s">
        <v>69</v>
      </c>
    </row>
    <row r="57" spans="3:21">
      <c r="C57" s="149"/>
      <c r="D57" s="148" t="s">
        <v>70</v>
      </c>
      <c r="T57" s="16" t="b">
        <f t="shared" si="1"/>
        <v>1</v>
      </c>
      <c r="U57" s="17" t="s">
        <v>70</v>
      </c>
    </row>
    <row r="58" spans="3:21">
      <c r="C58" s="149"/>
      <c r="D58" s="148" t="s">
        <v>71</v>
      </c>
      <c r="T58" s="16" t="b">
        <f t="shared" si="1"/>
        <v>1</v>
      </c>
      <c r="U58" s="17" t="s">
        <v>71</v>
      </c>
    </row>
    <row r="59" spans="3:21">
      <c r="C59" s="149"/>
      <c r="D59" s="148" t="s">
        <v>72</v>
      </c>
      <c r="T59" s="16" t="b">
        <f t="shared" si="1"/>
        <v>1</v>
      </c>
      <c r="U59" s="17" t="s">
        <v>72</v>
      </c>
    </row>
    <row r="60" spans="3:21">
      <c r="C60" s="149"/>
      <c r="D60" s="148" t="s">
        <v>73</v>
      </c>
      <c r="T60" s="16" t="b">
        <f t="shared" si="1"/>
        <v>1</v>
      </c>
      <c r="U60" s="17" t="s">
        <v>73</v>
      </c>
    </row>
    <row r="61" spans="3:21">
      <c r="C61" s="149"/>
      <c r="D61" s="148" t="s">
        <v>74</v>
      </c>
      <c r="T61" s="16" t="b">
        <f t="shared" si="1"/>
        <v>1</v>
      </c>
      <c r="U61" s="17" t="s">
        <v>74</v>
      </c>
    </row>
    <row r="62" spans="3:21">
      <c r="C62" s="149"/>
      <c r="D62" s="148" t="s">
        <v>75</v>
      </c>
      <c r="T62" s="16" t="b">
        <f t="shared" si="1"/>
        <v>1</v>
      </c>
      <c r="U62" s="17" t="s">
        <v>75</v>
      </c>
    </row>
    <row r="63" spans="3:21">
      <c r="C63" s="149"/>
      <c r="D63" s="148" t="s">
        <v>76</v>
      </c>
      <c r="T63" s="16" t="b">
        <f t="shared" si="1"/>
        <v>1</v>
      </c>
      <c r="U63" s="17" t="s">
        <v>76</v>
      </c>
    </row>
    <row r="64" spans="3:21">
      <c r="C64" s="149"/>
      <c r="D64" s="148" t="s">
        <v>77</v>
      </c>
      <c r="T64" s="16" t="b">
        <f t="shared" si="1"/>
        <v>1</v>
      </c>
      <c r="U64" s="17" t="s">
        <v>77</v>
      </c>
    </row>
    <row r="65" spans="3:21">
      <c r="C65" s="149"/>
      <c r="D65" s="148" t="s">
        <v>78</v>
      </c>
      <c r="T65" s="16" t="b">
        <f t="shared" si="1"/>
        <v>1</v>
      </c>
      <c r="U65" s="17" t="s">
        <v>78</v>
      </c>
    </row>
    <row r="66" spans="3:21">
      <c r="C66" s="149"/>
      <c r="D66" s="148" t="s">
        <v>79</v>
      </c>
      <c r="T66" s="16" t="b">
        <f t="shared" si="1"/>
        <v>1</v>
      </c>
      <c r="U66" s="17" t="s">
        <v>79</v>
      </c>
    </row>
    <row r="67" spans="3:21">
      <c r="C67" s="149"/>
      <c r="D67" s="148" t="s">
        <v>80</v>
      </c>
      <c r="T67" s="16" t="b">
        <f t="shared" ref="T67:T102" si="2">D67=U67</f>
        <v>1</v>
      </c>
      <c r="U67" s="17" t="s">
        <v>80</v>
      </c>
    </row>
    <row r="68" spans="3:21">
      <c r="C68" s="149"/>
      <c r="D68" s="148" t="s">
        <v>81</v>
      </c>
      <c r="T68" s="16" t="b">
        <f t="shared" si="2"/>
        <v>1</v>
      </c>
      <c r="U68" s="17" t="s">
        <v>81</v>
      </c>
    </row>
    <row r="69" spans="3:21">
      <c r="C69" s="149"/>
      <c r="D69" s="148" t="s">
        <v>82</v>
      </c>
      <c r="T69" s="16" t="b">
        <f t="shared" si="2"/>
        <v>1</v>
      </c>
      <c r="U69" s="17" t="s">
        <v>82</v>
      </c>
    </row>
    <row r="70" spans="3:21">
      <c r="C70" s="149"/>
      <c r="D70" s="148" t="s">
        <v>83</v>
      </c>
      <c r="T70" s="16" t="b">
        <f t="shared" si="2"/>
        <v>1</v>
      </c>
      <c r="U70" s="17" t="s">
        <v>83</v>
      </c>
    </row>
    <row r="71" spans="3:21">
      <c r="C71" s="149"/>
      <c r="D71" s="148" t="s">
        <v>84</v>
      </c>
      <c r="T71" s="16" t="b">
        <f t="shared" si="2"/>
        <v>1</v>
      </c>
      <c r="U71" s="17" t="s">
        <v>84</v>
      </c>
    </row>
    <row r="72" spans="3:21">
      <c r="C72" s="149"/>
      <c r="D72" s="148" t="s">
        <v>85</v>
      </c>
      <c r="T72" s="16" t="b">
        <f t="shared" si="2"/>
        <v>1</v>
      </c>
      <c r="U72" s="17" t="s">
        <v>85</v>
      </c>
    </row>
    <row r="73" spans="3:21">
      <c r="C73" s="149"/>
      <c r="D73" s="148" t="s">
        <v>86</v>
      </c>
      <c r="T73" s="16" t="b">
        <f t="shared" si="2"/>
        <v>1</v>
      </c>
      <c r="U73" s="17" t="s">
        <v>86</v>
      </c>
    </row>
    <row r="74" spans="3:21">
      <c r="C74" s="149"/>
      <c r="D74" s="148" t="s">
        <v>87</v>
      </c>
      <c r="T74" s="16" t="b">
        <f t="shared" si="2"/>
        <v>1</v>
      </c>
      <c r="U74" s="17" t="s">
        <v>87</v>
      </c>
    </row>
    <row r="75" spans="3:21">
      <c r="D75" t="s">
        <v>88</v>
      </c>
      <c r="T75" s="16" t="b">
        <f t="shared" si="2"/>
        <v>1</v>
      </c>
      <c r="U75" s="16" t="s">
        <v>88</v>
      </c>
    </row>
    <row r="76" spans="3:21">
      <c r="D76" t="s">
        <v>89</v>
      </c>
      <c r="T76" s="16" t="b">
        <f t="shared" si="2"/>
        <v>1</v>
      </c>
      <c r="U76" s="16" t="s">
        <v>89</v>
      </c>
    </row>
    <row r="77" spans="3:21">
      <c r="D77" t="s">
        <v>90</v>
      </c>
      <c r="T77" s="16" t="b">
        <f t="shared" si="2"/>
        <v>1</v>
      </c>
      <c r="U77" s="16" t="s">
        <v>90</v>
      </c>
    </row>
    <row r="78" spans="3:21">
      <c r="D78" t="s">
        <v>91</v>
      </c>
      <c r="T78" s="16" t="b">
        <f t="shared" si="2"/>
        <v>1</v>
      </c>
      <c r="U78" s="16" t="s">
        <v>91</v>
      </c>
    </row>
    <row r="79" spans="3:21">
      <c r="D79" t="s">
        <v>92</v>
      </c>
      <c r="T79" s="16" t="b">
        <f t="shared" si="2"/>
        <v>1</v>
      </c>
      <c r="U79" s="16" t="s">
        <v>92</v>
      </c>
    </row>
    <row r="80" spans="3:21">
      <c r="D80" t="s">
        <v>93</v>
      </c>
      <c r="T80" s="16" t="b">
        <f t="shared" si="2"/>
        <v>1</v>
      </c>
      <c r="U80" s="16" t="s">
        <v>93</v>
      </c>
    </row>
    <row r="81" spans="4:21">
      <c r="D81" t="s">
        <v>94</v>
      </c>
      <c r="T81" s="16" t="b">
        <f t="shared" si="2"/>
        <v>1</v>
      </c>
      <c r="U81" s="16" t="s">
        <v>94</v>
      </c>
    </row>
    <row r="82" spans="4:21">
      <c r="D82" t="s">
        <v>95</v>
      </c>
      <c r="T82" s="16" t="b">
        <f t="shared" si="2"/>
        <v>1</v>
      </c>
      <c r="U82" s="16" t="s">
        <v>95</v>
      </c>
    </row>
    <row r="83" spans="4:21">
      <c r="D83" t="s">
        <v>96</v>
      </c>
      <c r="T83" s="16" t="b">
        <f t="shared" si="2"/>
        <v>1</v>
      </c>
      <c r="U83" s="16" t="s">
        <v>96</v>
      </c>
    </row>
    <row r="84" spans="4:21">
      <c r="D84" t="s">
        <v>97</v>
      </c>
      <c r="T84" s="16" t="b">
        <f t="shared" si="2"/>
        <v>1</v>
      </c>
      <c r="U84" s="16" t="s">
        <v>97</v>
      </c>
    </row>
    <row r="85" spans="4:21">
      <c r="D85" t="s">
        <v>98</v>
      </c>
      <c r="T85" s="16" t="b">
        <f t="shared" si="2"/>
        <v>1</v>
      </c>
      <c r="U85" s="16" t="s">
        <v>98</v>
      </c>
    </row>
    <row r="86" spans="4:21">
      <c r="D86" t="s">
        <v>99</v>
      </c>
      <c r="T86" s="16" t="b">
        <f t="shared" si="2"/>
        <v>1</v>
      </c>
      <c r="U86" s="16" t="s">
        <v>99</v>
      </c>
    </row>
    <row r="87" spans="4:21">
      <c r="D87" t="s">
        <v>100</v>
      </c>
      <c r="T87" s="16" t="b">
        <f t="shared" si="2"/>
        <v>1</v>
      </c>
      <c r="U87" s="16" t="s">
        <v>100</v>
      </c>
    </row>
    <row r="88" spans="4:21">
      <c r="D88" t="s">
        <v>101</v>
      </c>
      <c r="T88" s="16" t="b">
        <f t="shared" si="2"/>
        <v>1</v>
      </c>
      <c r="U88" s="16" t="s">
        <v>101</v>
      </c>
    </row>
    <row r="89" spans="4:21">
      <c r="D89" t="s">
        <v>102</v>
      </c>
      <c r="T89" s="16" t="b">
        <f t="shared" si="2"/>
        <v>1</v>
      </c>
      <c r="U89" s="16" t="s">
        <v>102</v>
      </c>
    </row>
    <row r="90" spans="4:21">
      <c r="D90" t="s">
        <v>103</v>
      </c>
      <c r="T90" s="16" t="b">
        <f t="shared" si="2"/>
        <v>1</v>
      </c>
      <c r="U90" s="16" t="s">
        <v>103</v>
      </c>
    </row>
    <row r="91" spans="4:21">
      <c r="D91" t="s">
        <v>104</v>
      </c>
      <c r="T91" s="16" t="b">
        <f t="shared" si="2"/>
        <v>1</v>
      </c>
      <c r="U91" s="16" t="s">
        <v>104</v>
      </c>
    </row>
    <row r="92" spans="4:21">
      <c r="D92" t="s">
        <v>105</v>
      </c>
      <c r="T92" s="16" t="b">
        <f t="shared" si="2"/>
        <v>1</v>
      </c>
      <c r="U92" s="16" t="s">
        <v>105</v>
      </c>
    </row>
    <row r="93" spans="4:21">
      <c r="D93" t="s">
        <v>106</v>
      </c>
      <c r="T93" s="16" t="b">
        <f t="shared" si="2"/>
        <v>1</v>
      </c>
      <c r="U93" s="16" t="s">
        <v>106</v>
      </c>
    </row>
    <row r="94" spans="4:21">
      <c r="D94" t="s">
        <v>107</v>
      </c>
      <c r="T94" s="16" t="b">
        <f t="shared" si="2"/>
        <v>1</v>
      </c>
      <c r="U94" s="16" t="s">
        <v>107</v>
      </c>
    </row>
    <row r="95" spans="4:21">
      <c r="D95" t="s">
        <v>108</v>
      </c>
      <c r="T95" s="16" t="b">
        <f t="shared" si="2"/>
        <v>1</v>
      </c>
      <c r="U95" s="16" t="s">
        <v>108</v>
      </c>
    </row>
    <row r="96" spans="4:21">
      <c r="D96" t="s">
        <v>109</v>
      </c>
      <c r="T96" s="16" t="b">
        <f t="shared" si="2"/>
        <v>1</v>
      </c>
      <c r="U96" s="16" t="s">
        <v>109</v>
      </c>
    </row>
    <row r="97" spans="4:21">
      <c r="D97" t="s">
        <v>110</v>
      </c>
      <c r="T97" s="16" t="b">
        <f t="shared" si="2"/>
        <v>1</v>
      </c>
      <c r="U97" s="16" t="s">
        <v>110</v>
      </c>
    </row>
    <row r="98" spans="4:21">
      <c r="D98" t="s">
        <v>111</v>
      </c>
      <c r="T98" s="16" t="b">
        <f t="shared" si="2"/>
        <v>1</v>
      </c>
      <c r="U98" s="16" t="s">
        <v>111</v>
      </c>
    </row>
    <row r="99" spans="4:21">
      <c r="D99" t="s">
        <v>112</v>
      </c>
      <c r="T99" s="16" t="b">
        <f t="shared" si="2"/>
        <v>1</v>
      </c>
      <c r="U99" s="16" t="s">
        <v>112</v>
      </c>
    </row>
    <row r="100" spans="4:21">
      <c r="D100" t="s">
        <v>113</v>
      </c>
      <c r="T100" s="16" t="b">
        <f t="shared" si="2"/>
        <v>1</v>
      </c>
      <c r="U100" s="16" t="s">
        <v>113</v>
      </c>
    </row>
    <row r="101" spans="4:21">
      <c r="T101" s="16" t="b">
        <f t="shared" si="2"/>
        <v>1</v>
      </c>
    </row>
    <row r="102" spans="4:21">
      <c r="T102" s="16" t="b">
        <f t="shared" si="2"/>
        <v>1</v>
      </c>
    </row>
  </sheetData>
  <sheetProtection selectLockedCells="1"/>
  <phoneticPr fontId="11"/>
  <pageMargins left="0.70866141732283472" right="0.70866141732283472" top="0.74803149606299213" bottom="0.74803149606299213" header="0.31496062992125984" footer="0.31496062992125984"/>
  <pageSetup paperSize="9" orientation="portrait" blackAndWhite="1"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申１</vt:lpstr>
      <vt:lpstr>申２</vt:lpstr>
      <vt:lpstr>申３</vt:lpstr>
      <vt:lpstr>申４</vt:lpstr>
      <vt:lpstr>申５</vt:lpstr>
      <vt:lpstr>申６</vt:lpstr>
      <vt:lpstr>申７</vt:lpstr>
      <vt:lpstr>申９</vt:lpstr>
      <vt:lpstr>申10</vt:lpstr>
      <vt:lpstr>申11</vt:lpstr>
      <vt:lpstr>入力規則</vt:lpstr>
      <vt:lpstr>申１!Print_Area</vt:lpstr>
      <vt:lpstr>申10!Print_Area</vt:lpstr>
      <vt:lpstr>申11!Print_Area</vt:lpstr>
      <vt:lpstr>申２!Print_Area</vt:lpstr>
      <vt:lpstr>申３!Print_Area</vt:lpstr>
      <vt:lpstr>申４!Print_Area</vt:lpstr>
      <vt:lpstr>申５!Print_Area</vt:lpstr>
      <vt:lpstr>申６!Print_Area</vt:lpstr>
      <vt:lpstr>申７!Print_Area</vt:lpstr>
      <vt:lpstr>申９!Print_Area</vt:lpstr>
      <vt:lpstr>申11!Print_Titles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2026-06-05T04:03:33Z</dcterms:created>
  <dcterms:modified xsi:type="dcterms:W3CDTF">2026-06-05T08:56:11Z</dcterms:modified>
</cp:coreProperties>
</file>